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workbookProtection workbookPassword="CCD9" revisionsPassword="CA64" lockStructure="1" lockRevision="1"/>
  <bookViews>
    <workbookView xWindow="360" yWindow="600" windowWidth="10512" windowHeight="4200" tabRatio="876" firstSheet="1" activeTab="6"/>
  </bookViews>
  <sheets>
    <sheet name="Basic" sheetId="1" state="hidden" r:id="rId1"/>
    <sheet name="Cover" sheetId="2" r:id="rId2"/>
    <sheet name="Instructions" sheetId="3"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r:id="rId12"/>
    <sheet name="Sch-7" sheetId="13" r:id="rId13"/>
    <sheet name="Discount" sheetId="14" r:id="rId14"/>
    <sheet name="Octroi" sheetId="15" state="hidden" r:id="rId15"/>
    <sheet name="Entry Tax" sheetId="16" state="hidden" r:id="rId16"/>
    <sheet name="Other Taxes &amp; Duties" sheetId="17" state="hidden" r:id="rId17"/>
    <sheet name="Bid Form 2nd Envelope" sheetId="18" r:id="rId18"/>
    <sheet name="Contracts-Template" sheetId="19" state="hidden" r:id="rId19"/>
    <sheet name="N to W" sheetId="20" state="hidden" r:id="rId20"/>
  </sheets>
  <externalReferences>
    <externalReference r:id="rId21"/>
  </externalReferences>
  <definedNames>
    <definedName name="\A" localSheetId="9">#REF!</definedName>
    <definedName name="\A">#REF!</definedName>
    <definedName name="\B" localSheetId="9">#REF!</definedName>
    <definedName name="\B">#REF!</definedName>
    <definedName name="\C" localSheetId="9">#REF!</definedName>
    <definedName name="\C">#REF!</definedName>
    <definedName name="\M" localSheetId="9">#REF!</definedName>
    <definedName name="\M">#REF!</definedName>
    <definedName name="\N" localSheetId="9">#REF!</definedName>
    <definedName name="\N">#REF!</definedName>
    <definedName name="\P" localSheetId="9">#REF!</definedName>
    <definedName name="\P">#REF!</definedName>
    <definedName name="\R" localSheetId="9">#REF!</definedName>
    <definedName name="\R">#REF!</definedName>
    <definedName name="\U" localSheetId="9">#REF!</definedName>
    <definedName name="\U">#REF!</definedName>
    <definedName name="\V" localSheetId="9">#REF!</definedName>
    <definedName name="\V">#REF!</definedName>
    <definedName name="_xlnm._FilterDatabase" localSheetId="4" hidden="1">'Sch-1'!$A$15:$W$223</definedName>
    <definedName name="_xlnm._FilterDatabase" localSheetId="6" hidden="1">'Sch-3'!$A$14:$AL$207</definedName>
    <definedName name="ab" localSheetId="9">#REF!</definedName>
    <definedName name="ab">#REF!</definedName>
    <definedName name="logo1">"Picture 7"</definedName>
    <definedName name="_xlnm.Print_Area" localSheetId="17">'Bid Form 2nd Envelope'!$A$1:$F$56</definedName>
    <definedName name="_xlnm.Print_Area" localSheetId="1">Cover!$A$1:$F$15</definedName>
    <definedName name="_xlnm.Print_Area" localSheetId="13">Discount!$A$2:$G$41</definedName>
    <definedName name="_xlnm.Print_Area" localSheetId="15">'Entry Tax'!$A$1:$E$16</definedName>
    <definedName name="_xlnm.Print_Area" localSheetId="2">Instructions!$A$1:$C$52</definedName>
    <definedName name="_xlnm.Print_Area" localSheetId="3">'Names of Bidder'!$B$1:$G$28</definedName>
    <definedName name="_xlnm.Print_Area" localSheetId="14">Octroi!$A$1:$E$16</definedName>
    <definedName name="_xlnm.Print_Area" localSheetId="16">'Other Taxes &amp; Duties'!$A$1:$F$16</definedName>
    <definedName name="_xlnm.Print_Area" localSheetId="4">'Sch-1'!$A$1:$N$235</definedName>
    <definedName name="_xlnm.Print_Area" localSheetId="5">'Sch-2'!$A$1:$J$202</definedName>
    <definedName name="_xlnm.Print_Area" localSheetId="6">'Sch-3'!$A$1:$P$211</definedName>
    <definedName name="_xlnm.Print_Area" localSheetId="7">'Sch-4'!$A$1:$N$29</definedName>
    <definedName name="_xlnm.Print_Area" localSheetId="8">'Sch-5'!$A$1:$E$23</definedName>
    <definedName name="_xlnm.Print_Area" localSheetId="9">'Sch-5 after discount'!$A$1:$E$23</definedName>
    <definedName name="_xlnm.Print_Area" localSheetId="10">'Sch-6'!$A$1:$D$30</definedName>
    <definedName name="_xlnm.Print_Area" localSheetId="11">'Sch-6 After Discount'!$A$1:$D$30</definedName>
    <definedName name="_xlnm.Print_Area" localSheetId="12">'Sch-7'!$A$1:$N$31</definedName>
    <definedName name="_xlnm.Print_Titles" localSheetId="4">'Sch-1'!$15:$16</definedName>
    <definedName name="_xlnm.Print_Titles" localSheetId="5">'Sch-2'!$15:$16</definedName>
    <definedName name="_xlnm.Print_Titles" localSheetId="6">'Sch-3'!$14:$15</definedName>
    <definedName name="_xlnm.Print_Titles" localSheetId="8">'Sch-5'!$3:$13</definedName>
    <definedName name="_xlnm.Print_Titles" localSheetId="9">'Sch-5 after discount'!$3:$13</definedName>
    <definedName name="_xlnm.Print_Titles" localSheetId="10">'Sch-6'!$3:$13</definedName>
    <definedName name="_xlnm.Print_Titles" localSheetId="11">'Sch-6 After Discount'!$3:$13</definedName>
    <definedName name="_xlnm.Recorder" localSheetId="17">#REF!</definedName>
    <definedName name="_xlnm.Recorder" localSheetId="1">#REF!</definedName>
    <definedName name="_xlnm.Recorder" localSheetId="13">#REF!</definedName>
    <definedName name="_xlnm.Recorder" localSheetId="15">#REF!</definedName>
    <definedName name="_xlnm.Recorder" localSheetId="2">#REF!</definedName>
    <definedName name="_xlnm.Recorder" localSheetId="3">#REF!</definedName>
    <definedName name="_xlnm.Recorder" localSheetId="14">#REF!</definedName>
    <definedName name="_xlnm.Recorder" localSheetId="16">#REF!</definedName>
    <definedName name="_xlnm.Recorder" localSheetId="8">#REF!</definedName>
    <definedName name="_xlnm.Recorder" localSheetId="9">#REF!</definedName>
    <definedName name="_xlnm.Recorder" localSheetId="10">#REF!</definedName>
    <definedName name="_xlnm.Recorder" localSheetId="11">#REF!</definedName>
    <definedName name="_xlnm.Recorder">#REF!</definedName>
    <definedName name="TEST" localSheetId="17">#REF!</definedName>
    <definedName name="TEST" localSheetId="1">#REF!</definedName>
    <definedName name="TEST" localSheetId="13">#REF!</definedName>
    <definedName name="TEST" localSheetId="15">#REF!</definedName>
    <definedName name="TEST" localSheetId="2">#REF!</definedName>
    <definedName name="TEST" localSheetId="3">#REF!</definedName>
    <definedName name="TEST" localSheetId="14">#REF!</definedName>
    <definedName name="TEST" localSheetId="16">#REF!</definedName>
    <definedName name="TEST" localSheetId="8">#REF!</definedName>
    <definedName name="TEST" localSheetId="9">#REF!</definedName>
    <definedName name="TEST" localSheetId="10">#REF!</definedName>
    <definedName name="TEST" localSheetId="11">#REF!</definedName>
    <definedName name="TEST">#REF!</definedName>
    <definedName name="Z_01ACF2E1_8E61_4459_ABC1_B6C183DEED61_.wvu.PrintArea" localSheetId="17" hidden="1">'Bid Form 2nd Envelope'!$A$1:$F$56</definedName>
    <definedName name="Z_01ACF2E1_8E61_4459_ABC1_B6C183DEED61_.wvu.PrintArea" localSheetId="15" hidden="1">'Entry Tax'!$A$1:$E$16</definedName>
    <definedName name="Z_01ACF2E1_8E61_4459_ABC1_B6C183DEED61_.wvu.PrintArea" localSheetId="3" hidden="1">'Names of Bidder'!$B$1:$E$26</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'Sch-6'!$A$1:$D$32</definedName>
    <definedName name="Z_01ACF2E1_8E61_4459_ABC1_B6C183DEED61_.wvu.PrintArea" localSheetId="11" hidden="1">'Sch-6 After Discount'!$A$1:$D$32</definedName>
    <definedName name="Z_01ACF2E1_8E61_4459_ABC1_B6C183DEED61_.wvu.PrintTitles" localSheetId="8" hidden="1">'Sch-5'!$3:$13</definedName>
    <definedName name="Z_01ACF2E1_8E61_4459_ABC1_B6C183DEED61_.wvu.PrintTitles" localSheetId="9" hidden="1">'Sch-5 after discount'!$3:$13</definedName>
    <definedName name="Z_01ACF2E1_8E61_4459_ABC1_B6C183DEED61_.wvu.PrintTitles" localSheetId="10" hidden="1">'Sch-6'!$3:$13</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7" hidden="1">'Bid Form 2nd Envelope'!$A$1:$F$56</definedName>
    <definedName name="Z_14D7F02E_BCCA_4517_ABC7_537FF4AEB67A_.wvu.PrintArea" localSheetId="2" hidden="1">Instructions!$A$1:$C$52</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'Sch-6'!$A$1:$D$31</definedName>
    <definedName name="Z_14D7F02E_BCCA_4517_ABC7_537FF4AEB67A_.wvu.PrintArea" localSheetId="11" hidden="1">'Sch-6 After Discount'!$A$1:$D$31</definedName>
    <definedName name="Z_14D7F02E_BCCA_4517_ABC7_537FF4AEB67A_.wvu.PrintTitles" localSheetId="8" hidden="1">'Sch-5'!$3:$13</definedName>
    <definedName name="Z_14D7F02E_BCCA_4517_ABC7_537FF4AEB67A_.wvu.PrintTitles" localSheetId="9" hidden="1">'Sch-5 after discount'!$3:$13</definedName>
    <definedName name="Z_14D7F02E_BCCA_4517_ABC7_537FF4AEB67A_.wvu.PrintTitles" localSheetId="10" hidden="1">'Sch-6'!$3:$13</definedName>
    <definedName name="Z_14D7F02E_BCCA_4517_ABC7_537FF4AEB67A_.wvu.PrintTitles" localSheetId="11" hidden="1">'Sch-6 After Discount'!$3:$13</definedName>
    <definedName name="Z_22CC5C8B_E1A0_44D5_9004_AA64A7EE9D42_.wvu.Cols" localSheetId="0" hidden="1">Basic!$I:$I</definedName>
    <definedName name="Z_22CC5C8B_E1A0_44D5_9004_AA64A7EE9D42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22CC5C8B_E1A0_44D5_9004_AA64A7EE9D42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22CC5C8B_E1A0_44D5_9004_AA64A7EE9D42_.wvu.Cols" localSheetId="3" hidden="1">'Names of Bidder'!$H:$AC</definedName>
    <definedName name="Z_22CC5C8B_E1A0_44D5_9004_AA64A7EE9D42_.wvu.Cols" localSheetId="4" hidden="1">'Sch-1'!$O:$AC</definedName>
    <definedName name="Z_22CC5C8B_E1A0_44D5_9004_AA64A7EE9D42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22CC5C8B_E1A0_44D5_9004_AA64A7EE9D42_.wvu.Cols" localSheetId="6" hidden="1">'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22CC5C8B_E1A0_44D5_9004_AA64A7EE9D42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22CC5C8B_E1A0_44D5_9004_AA64A7EE9D42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22CC5C8B_E1A0_44D5_9004_AA64A7EE9D42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22CC5C8B_E1A0_44D5_9004_AA64A7EE9D42_.wvu.FilterData" localSheetId="4" hidden="1">'Sch-1'!$A$15:$W$223</definedName>
    <definedName name="Z_22CC5C8B_E1A0_44D5_9004_AA64A7EE9D42_.wvu.FilterData" localSheetId="6" hidden="1">'Sch-3'!$A$14:$AL$207</definedName>
    <definedName name="Z_22CC5C8B_E1A0_44D5_9004_AA64A7EE9D42_.wvu.PrintArea" localSheetId="17" hidden="1">'Bid Form 2nd Envelope'!$A$1:$F$56</definedName>
    <definedName name="Z_22CC5C8B_E1A0_44D5_9004_AA64A7EE9D42_.wvu.PrintArea" localSheetId="1" hidden="1">Cover!$A$1:$F$15</definedName>
    <definedName name="Z_22CC5C8B_E1A0_44D5_9004_AA64A7EE9D42_.wvu.PrintArea" localSheetId="13" hidden="1">Discount!$A$2:$G$41</definedName>
    <definedName name="Z_22CC5C8B_E1A0_44D5_9004_AA64A7EE9D42_.wvu.PrintArea" localSheetId="15" hidden="1">'Entry Tax'!$A$1:$E$16</definedName>
    <definedName name="Z_22CC5C8B_E1A0_44D5_9004_AA64A7EE9D42_.wvu.PrintArea" localSheetId="2" hidden="1">Instructions!$A$1:$C$52</definedName>
    <definedName name="Z_22CC5C8B_E1A0_44D5_9004_AA64A7EE9D42_.wvu.PrintArea" localSheetId="3" hidden="1">'Names of Bidder'!$B$1:$G$28</definedName>
    <definedName name="Z_22CC5C8B_E1A0_44D5_9004_AA64A7EE9D42_.wvu.PrintArea" localSheetId="14" hidden="1">Octroi!$A$1:$E$16</definedName>
    <definedName name="Z_22CC5C8B_E1A0_44D5_9004_AA64A7EE9D42_.wvu.PrintArea" localSheetId="16" hidden="1">'Other Taxes &amp; Duties'!$A$1:$F$16</definedName>
    <definedName name="Z_22CC5C8B_E1A0_44D5_9004_AA64A7EE9D42_.wvu.PrintArea" localSheetId="4" hidden="1">'Sch-1'!$A$1:$N$235</definedName>
    <definedName name="Z_22CC5C8B_E1A0_44D5_9004_AA64A7EE9D42_.wvu.PrintArea" localSheetId="5" hidden="1">'Sch-2'!$A$1:$J$202</definedName>
    <definedName name="Z_22CC5C8B_E1A0_44D5_9004_AA64A7EE9D42_.wvu.PrintArea" localSheetId="6" hidden="1">'Sch-3'!$A$1:$P$211</definedName>
    <definedName name="Z_22CC5C8B_E1A0_44D5_9004_AA64A7EE9D42_.wvu.PrintArea" localSheetId="7" hidden="1">'Sch-4'!$A$1:$N$29</definedName>
    <definedName name="Z_22CC5C8B_E1A0_44D5_9004_AA64A7EE9D42_.wvu.PrintArea" localSheetId="8" hidden="1">'Sch-5'!$A$1:$E$23</definedName>
    <definedName name="Z_22CC5C8B_E1A0_44D5_9004_AA64A7EE9D42_.wvu.PrintArea" localSheetId="9" hidden="1">'Sch-5 after discount'!$A$1:$E$23</definedName>
    <definedName name="Z_22CC5C8B_E1A0_44D5_9004_AA64A7EE9D42_.wvu.PrintArea" localSheetId="10" hidden="1">'Sch-6'!$A$1:$D$30</definedName>
    <definedName name="Z_22CC5C8B_E1A0_44D5_9004_AA64A7EE9D42_.wvu.PrintArea" localSheetId="11" hidden="1">'Sch-6 After Discount'!$A$1:$D$30</definedName>
    <definedName name="Z_22CC5C8B_E1A0_44D5_9004_AA64A7EE9D42_.wvu.PrintArea" localSheetId="12" hidden="1">'Sch-7'!$A$1:$N$31</definedName>
    <definedName name="Z_22CC5C8B_E1A0_44D5_9004_AA64A7EE9D42_.wvu.PrintTitles" localSheetId="4" hidden="1">'Sch-1'!$15:$16</definedName>
    <definedName name="Z_22CC5C8B_E1A0_44D5_9004_AA64A7EE9D42_.wvu.PrintTitles" localSheetId="5" hidden="1">'Sch-2'!$15:$16</definedName>
    <definedName name="Z_22CC5C8B_E1A0_44D5_9004_AA64A7EE9D42_.wvu.PrintTitles" localSheetId="6" hidden="1">'Sch-3'!$14:$15</definedName>
    <definedName name="Z_22CC5C8B_E1A0_44D5_9004_AA64A7EE9D42_.wvu.PrintTitles" localSheetId="8" hidden="1">'Sch-5'!$3:$13</definedName>
    <definedName name="Z_22CC5C8B_E1A0_44D5_9004_AA64A7EE9D42_.wvu.PrintTitles" localSheetId="9" hidden="1">'Sch-5 after discount'!$3:$13</definedName>
    <definedName name="Z_22CC5C8B_E1A0_44D5_9004_AA64A7EE9D42_.wvu.PrintTitles" localSheetId="10" hidden="1">'Sch-6'!$3:$13</definedName>
    <definedName name="Z_22CC5C8B_E1A0_44D5_9004_AA64A7EE9D42_.wvu.PrintTitles" localSheetId="11" hidden="1">'Sch-6 After Discount'!$3:$13</definedName>
    <definedName name="Z_22CC5C8B_E1A0_44D5_9004_AA64A7EE9D42_.wvu.Rows" localSheetId="1" hidden="1">Cover!$7:$7</definedName>
    <definedName name="Z_22CC5C8B_E1A0_44D5_9004_AA64A7EE9D42_.wvu.Rows" localSheetId="13" hidden="1">Discount!$30:$32</definedName>
    <definedName name="Z_22CC5C8B_E1A0_44D5_9004_AA64A7EE9D42_.wvu.Rows" localSheetId="2" hidden="1">Instructions!$15:$17,Instructions!$20:$20,Instructions!$23:$24,Instructions!$42:$42</definedName>
    <definedName name="Z_22CC5C8B_E1A0_44D5_9004_AA64A7EE9D42_.wvu.Rows" localSheetId="4" hidden="1">'Sch-1'!$228:$229</definedName>
    <definedName name="Z_22CC5C8B_E1A0_44D5_9004_AA64A7EE9D42_.wvu.Rows" localSheetId="12" hidden="1">'Sch-7'!$17:$20,'Sch-7'!$30:$30,'Sch-7'!$63:$181</definedName>
    <definedName name="Z_269CA46D_C3D7_4A75_A247_A8CF56639398_.wvu.Cols" localSheetId="17" hidden="1">'Bid Form 2nd Envelope'!$T:$Y</definedName>
    <definedName name="Z_269CA46D_C3D7_4A75_A247_A8CF56639398_.wvu.Cols" localSheetId="13"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7" hidden="1">'Bid Form 2nd Envelope'!$A$1:$F$56</definedName>
    <definedName name="Z_269CA46D_C3D7_4A75_A247_A8CF56639398_.wvu.PrintArea" localSheetId="13" hidden="1">Discount!$A$2:$G$41</definedName>
    <definedName name="Z_269CA46D_C3D7_4A75_A247_A8CF56639398_.wvu.PrintArea" localSheetId="15" hidden="1">'Entry Tax'!$A$1:$E$16</definedName>
    <definedName name="Z_269CA46D_C3D7_4A75_A247_A8CF56639398_.wvu.PrintArea" localSheetId="2" hidden="1">Instructions!$A$1:$C$52</definedName>
    <definedName name="Z_269CA46D_C3D7_4A75_A247_A8CF56639398_.wvu.PrintArea" localSheetId="3" hidden="1">'Names of Bidder'!$B$1:$G$28</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'Sch-6'!$A$1:$D$30</definedName>
    <definedName name="Z_269CA46D_C3D7_4A75_A247_A8CF56639398_.wvu.PrintArea" localSheetId="11" hidden="1">'Sch-6 After Discount'!$A$1:$D$30</definedName>
    <definedName name="Z_269CA46D_C3D7_4A75_A247_A8CF56639398_.wvu.PrintTitles" localSheetId="8" hidden="1">'Sch-5'!$3:$13</definedName>
    <definedName name="Z_269CA46D_C3D7_4A75_A247_A8CF56639398_.wvu.PrintTitles" localSheetId="9" hidden="1">'Sch-5 after discount'!$3:$13</definedName>
    <definedName name="Z_269CA46D_C3D7_4A75_A247_A8CF56639398_.wvu.PrintTitles" localSheetId="10" hidden="1">'Sch-6'!$3:$13</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3" hidden="1">Discount!$30:$32</definedName>
    <definedName name="Z_269CA46D_C3D7_4A75_A247_A8CF56639398_.wvu.Rows" localSheetId="3" hidden="1">'Names of Bidder'!$19:$22</definedName>
    <definedName name="Z_27A45B7A_04F2_4516_B80B_5ED0825D4ED3_.wvu.Cols" localSheetId="13"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7" hidden="1">'Bid Form 2nd Envelope'!$A$1:$F$56</definedName>
    <definedName name="Z_27A45B7A_04F2_4516_B80B_5ED0825D4ED3_.wvu.PrintArea" localSheetId="13" hidden="1">Discount!$A$2:$G$41</definedName>
    <definedName name="Z_27A45B7A_04F2_4516_B80B_5ED0825D4ED3_.wvu.PrintArea" localSheetId="15" hidden="1">'Entry Tax'!$A$1:$E$16</definedName>
    <definedName name="Z_27A45B7A_04F2_4516_B80B_5ED0825D4ED3_.wvu.PrintArea" localSheetId="2" hidden="1">Instructions!$A$1:$C$52</definedName>
    <definedName name="Z_27A45B7A_04F2_4516_B80B_5ED0825D4ED3_.wvu.PrintArea" localSheetId="3" hidden="1">'Names of Bidder'!$B$1:$E$26</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'Sch-6'!$A$1:$D$31</definedName>
    <definedName name="Z_27A45B7A_04F2_4516_B80B_5ED0825D4ED3_.wvu.PrintArea" localSheetId="11" hidden="1">'Sch-6 After Discount'!$A$1:$D$31</definedName>
    <definedName name="Z_27A45B7A_04F2_4516_B80B_5ED0825D4ED3_.wvu.PrintTitles" localSheetId="8" hidden="1">'Sch-5'!$3:$13</definedName>
    <definedName name="Z_27A45B7A_04F2_4516_B80B_5ED0825D4ED3_.wvu.PrintTitles" localSheetId="9" hidden="1">'Sch-5 after discount'!$3:$13</definedName>
    <definedName name="Z_27A45B7A_04F2_4516_B80B_5ED0825D4ED3_.wvu.PrintTitles" localSheetId="10" hidden="1">'Sch-6'!$3:$13</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3" hidden="1">Discount!#REF!</definedName>
    <definedName name="Z_4AA1107B_A795_4744_B566_827168772C7A_.wvu.Cols" localSheetId="13"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7" hidden="1">'Bid Form 2nd Envelope'!$A$1:$F$56</definedName>
    <definedName name="Z_4AA1107B_A795_4744_B566_827168772C7A_.wvu.PrintArea" localSheetId="13" hidden="1">Discount!$A$2:$G$41</definedName>
    <definedName name="Z_4AA1107B_A795_4744_B566_827168772C7A_.wvu.PrintArea" localSheetId="15" hidden="1">'Entry Tax'!$A$1:$E$16</definedName>
    <definedName name="Z_4AA1107B_A795_4744_B566_827168772C7A_.wvu.PrintArea" localSheetId="2" hidden="1">Instructions!$A$1:$C$52</definedName>
    <definedName name="Z_4AA1107B_A795_4744_B566_827168772C7A_.wvu.PrintArea" localSheetId="3" hidden="1">'Names of Bidder'!$B$1:$G$28</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'Sch-6'!$A$1:$D$30</definedName>
    <definedName name="Z_4AA1107B_A795_4744_B566_827168772C7A_.wvu.PrintArea" localSheetId="11" hidden="1">'Sch-6 After Discount'!$A$1:$D$30</definedName>
    <definedName name="Z_4AA1107B_A795_4744_B566_827168772C7A_.wvu.PrintTitles" localSheetId="8" hidden="1">'Sch-5'!$3:$13</definedName>
    <definedName name="Z_4AA1107B_A795_4744_B566_827168772C7A_.wvu.PrintTitles" localSheetId="9" hidden="1">'Sch-5 after discount'!$3:$13</definedName>
    <definedName name="Z_4AA1107B_A795_4744_B566_827168772C7A_.wvu.PrintTitles" localSheetId="10" hidden="1">'Sch-6'!$3:$13</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3" hidden="1">Discount!$30:$32</definedName>
    <definedName name="Z_4F65FF32_EC61_4022_A399_2986D7B6B8B3_.wvu.Cols" localSheetId="17"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7" hidden="1">'Bid Form 2nd Envelope'!$A$1:$F$56</definedName>
    <definedName name="Z_4F65FF32_EC61_4022_A399_2986D7B6B8B3_.wvu.PrintArea" localSheetId="13" hidden="1">Discount!$A$2:$G$39</definedName>
    <definedName name="Z_4F65FF32_EC61_4022_A399_2986D7B6B8B3_.wvu.PrintArea" localSheetId="15" hidden="1">'Entry Tax'!$A$1:$E$16</definedName>
    <definedName name="Z_4F65FF32_EC61_4022_A399_2986D7B6B8B3_.wvu.PrintArea" localSheetId="2" hidden="1">Instructions!$A$1:$C$52</definedName>
    <definedName name="Z_4F65FF32_EC61_4022_A399_2986D7B6B8B3_.wvu.PrintArea" localSheetId="3" hidden="1">'Names of Bidder'!$B$1:$E$26</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'Sch-6'!$A$1:$D$31</definedName>
    <definedName name="Z_4F65FF32_EC61_4022_A399_2986D7B6B8B3_.wvu.PrintArea" localSheetId="11" hidden="1">'Sch-6 After Discount'!$A$1:$D$31</definedName>
    <definedName name="Z_4F65FF32_EC61_4022_A399_2986D7B6B8B3_.wvu.PrintTitles" localSheetId="8" hidden="1">'Sch-5'!$3:$13</definedName>
    <definedName name="Z_4F65FF32_EC61_4022_A399_2986D7B6B8B3_.wvu.PrintTitles" localSheetId="9" hidden="1">'Sch-5 after discount'!$3:$13</definedName>
    <definedName name="Z_4F65FF32_EC61_4022_A399_2986D7B6B8B3_.wvu.PrintTitles" localSheetId="10" hidden="1">'Sch-6'!$3:$13</definedName>
    <definedName name="Z_4F65FF32_EC61_4022_A399_2986D7B6B8B3_.wvu.PrintTitles" localSheetId="11" hidden="1">'Sch-6 After Discount'!$3:$13</definedName>
    <definedName name="Z_58D82F59_8CF6_455F_B9F4_081499FDF243_.wvu.Cols" localSheetId="13" hidden="1">Discount!$I:$P</definedName>
    <definedName name="Z_58D82F59_8CF6_455F_B9F4_081499FDF243_.wvu.PrintArea" localSheetId="13" hidden="1">Discount!$A$2:$G$41</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3" hidden="1">Discount!$20:$20,Discount!$26:$26</definedName>
    <definedName name="Z_696D9240_6693_44E8_B9A4_2BFADD101EE2_.wvu.Cols" localSheetId="13" hidden="1">Discount!$I:$P</definedName>
    <definedName name="Z_696D9240_6693_44E8_B9A4_2BFADD101EE2_.wvu.PrintArea" localSheetId="13" hidden="1">Discount!$A$2:$G$41</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3" hidden="1">Discount!$20:$20,Discount!$26:$26</definedName>
    <definedName name="Z_83920EE0_E8FD_48B1_9AB8_BA60512AB904_.wvu.Cols" localSheetId="0" hidden="1">Basic!$I:$I</definedName>
    <definedName name="Z_83920EE0_E8FD_48B1_9AB8_BA60512AB90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83920EE0_E8FD_48B1_9AB8_BA60512AB90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83920EE0_E8FD_48B1_9AB8_BA60512AB904_.wvu.Cols" localSheetId="3" hidden="1">'Names of Bidder'!$H:$K,'Names of Bidder'!$AA:$AB</definedName>
    <definedName name="Z_83920EE0_E8FD_48B1_9AB8_BA60512AB904_.wvu.Cols" localSheetId="4" hidden="1">'Sch-1'!$O:$R,'Sch-1'!$T:$AD</definedName>
    <definedName name="Z_83920EE0_E8FD_48B1_9AB8_BA60512AB90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83920EE0_E8FD_48B1_9AB8_BA60512AB904_.wvu.Cols" localSheetId="6" hidden="1">'Sch-3'!$Q:$AI,'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83920EE0_E8FD_48B1_9AB8_BA60512AB90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83920EE0_E8FD_48B1_9AB8_BA60512AB90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83920EE0_E8FD_48B1_9AB8_BA60512AB90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83920EE0_E8FD_48B1_9AB8_BA60512AB904_.wvu.PrintArea" localSheetId="17" hidden="1">'Bid Form 2nd Envelope'!$A$1:$F$56</definedName>
    <definedName name="Z_83920EE0_E8FD_48B1_9AB8_BA60512AB904_.wvu.PrintArea" localSheetId="1" hidden="1">Cover!$A$1:$F$15</definedName>
    <definedName name="Z_83920EE0_E8FD_48B1_9AB8_BA60512AB904_.wvu.PrintArea" localSheetId="13" hidden="1">Discount!$A$2:$G$41</definedName>
    <definedName name="Z_83920EE0_E8FD_48B1_9AB8_BA60512AB904_.wvu.PrintArea" localSheetId="15" hidden="1">'Entry Tax'!$A$1:$E$16</definedName>
    <definedName name="Z_83920EE0_E8FD_48B1_9AB8_BA60512AB904_.wvu.PrintArea" localSheetId="2" hidden="1">Instructions!$A$1:$C$52</definedName>
    <definedName name="Z_83920EE0_E8FD_48B1_9AB8_BA60512AB904_.wvu.PrintArea" localSheetId="3" hidden="1">'Names of Bidder'!$B$1:$G$28</definedName>
    <definedName name="Z_83920EE0_E8FD_48B1_9AB8_BA60512AB904_.wvu.PrintArea" localSheetId="14" hidden="1">Octroi!$A$1:$E$16</definedName>
    <definedName name="Z_83920EE0_E8FD_48B1_9AB8_BA60512AB904_.wvu.PrintArea" localSheetId="16" hidden="1">'Other Taxes &amp; Duties'!$A$1:$F$16</definedName>
    <definedName name="Z_83920EE0_E8FD_48B1_9AB8_BA60512AB904_.wvu.PrintArea" localSheetId="4" hidden="1">'Sch-1'!$A$1:$N$235</definedName>
    <definedName name="Z_83920EE0_E8FD_48B1_9AB8_BA60512AB904_.wvu.PrintArea" localSheetId="5" hidden="1">'Sch-2'!$A$1:$J$202</definedName>
    <definedName name="Z_83920EE0_E8FD_48B1_9AB8_BA60512AB904_.wvu.PrintArea" localSheetId="6" hidden="1">'Sch-3'!$A$1:$P$211</definedName>
    <definedName name="Z_83920EE0_E8FD_48B1_9AB8_BA60512AB904_.wvu.PrintArea" localSheetId="7" hidden="1">'Sch-4'!$A$1:$N$29</definedName>
    <definedName name="Z_83920EE0_E8FD_48B1_9AB8_BA60512AB904_.wvu.PrintArea" localSheetId="8" hidden="1">'Sch-5'!$A$1:$E$23</definedName>
    <definedName name="Z_83920EE0_E8FD_48B1_9AB8_BA60512AB904_.wvu.PrintArea" localSheetId="9" hidden="1">'Sch-5 after discount'!$A$1:$E$23</definedName>
    <definedName name="Z_83920EE0_E8FD_48B1_9AB8_BA60512AB904_.wvu.PrintArea" localSheetId="10" hidden="1">'Sch-6'!$A$1:$D$30</definedName>
    <definedName name="Z_83920EE0_E8FD_48B1_9AB8_BA60512AB904_.wvu.PrintArea" localSheetId="11" hidden="1">'Sch-6 After Discount'!$A$1:$D$30</definedName>
    <definedName name="Z_83920EE0_E8FD_48B1_9AB8_BA60512AB904_.wvu.PrintArea" localSheetId="12" hidden="1">'Sch-7'!$A$1:$K$31</definedName>
    <definedName name="Z_83920EE0_E8FD_48B1_9AB8_BA60512AB904_.wvu.PrintTitles" localSheetId="4" hidden="1">'Sch-1'!$15:$16</definedName>
    <definedName name="Z_83920EE0_E8FD_48B1_9AB8_BA60512AB904_.wvu.PrintTitles" localSheetId="5" hidden="1">'Sch-2'!$15:$16</definedName>
    <definedName name="Z_83920EE0_E8FD_48B1_9AB8_BA60512AB904_.wvu.PrintTitles" localSheetId="6" hidden="1">'Sch-3'!$14:$15</definedName>
    <definedName name="Z_83920EE0_E8FD_48B1_9AB8_BA60512AB904_.wvu.PrintTitles" localSheetId="8" hidden="1">'Sch-5'!$3:$13</definedName>
    <definedName name="Z_83920EE0_E8FD_48B1_9AB8_BA60512AB904_.wvu.PrintTitles" localSheetId="9" hidden="1">'Sch-5 after discount'!$3:$13</definedName>
    <definedName name="Z_83920EE0_E8FD_48B1_9AB8_BA60512AB904_.wvu.PrintTitles" localSheetId="10" hidden="1">'Sch-6'!$3:$13</definedName>
    <definedName name="Z_83920EE0_E8FD_48B1_9AB8_BA60512AB904_.wvu.PrintTitles" localSheetId="11" hidden="1">'Sch-6 After Discount'!$3:$13</definedName>
    <definedName name="Z_83920EE0_E8FD_48B1_9AB8_BA60512AB904_.wvu.Rows" localSheetId="1" hidden="1">Cover!$7:$7</definedName>
    <definedName name="Z_83920EE0_E8FD_48B1_9AB8_BA60512AB904_.wvu.Rows" localSheetId="13" hidden="1">Discount!$30:$32</definedName>
    <definedName name="Z_83920EE0_E8FD_48B1_9AB8_BA60512AB904_.wvu.Rows" localSheetId="2" hidden="1">Instructions!$15:$17</definedName>
    <definedName name="Z_83920EE0_E8FD_48B1_9AB8_BA60512AB904_.wvu.Rows" localSheetId="3" hidden="1">'Names of Bidder'!$19:$22</definedName>
    <definedName name="Z_83920EE0_E8FD_48B1_9AB8_BA60512AB904_.wvu.Rows" localSheetId="12" hidden="1">'Sch-7'!$63:$181</definedName>
    <definedName name="Z_8F55ECC0_ABB9_42C7_9433_7DF40598917D_.wvu.Cols" localSheetId="13"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7" hidden="1">'Bid Form 2nd Envelope'!$A$1:$F$56</definedName>
    <definedName name="Z_8F55ECC0_ABB9_42C7_9433_7DF40598917D_.wvu.PrintArea" localSheetId="13" hidden="1">Discount!$A$2:$G$41</definedName>
    <definedName name="Z_8F55ECC0_ABB9_42C7_9433_7DF40598917D_.wvu.PrintArea" localSheetId="15" hidden="1">'Entry Tax'!$A$1:$E$16</definedName>
    <definedName name="Z_8F55ECC0_ABB9_42C7_9433_7DF40598917D_.wvu.PrintArea" localSheetId="2" hidden="1">Instructions!$A$1:$C$52</definedName>
    <definedName name="Z_8F55ECC0_ABB9_42C7_9433_7DF40598917D_.wvu.PrintArea" localSheetId="3" hidden="1">'Names of Bidder'!$B$1:$G$28</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'Sch-6'!$A$1:$D$30</definedName>
    <definedName name="Z_8F55ECC0_ABB9_42C7_9433_7DF40598917D_.wvu.PrintArea" localSheetId="11" hidden="1">'Sch-6 After Discount'!$A$1:$D$30</definedName>
    <definedName name="Z_8F55ECC0_ABB9_42C7_9433_7DF40598917D_.wvu.PrintTitles" localSheetId="8" hidden="1">'Sch-5'!$3:$13</definedName>
    <definedName name="Z_8F55ECC0_ABB9_42C7_9433_7DF40598917D_.wvu.PrintTitles" localSheetId="9" hidden="1">'Sch-5 after discount'!$3:$13</definedName>
    <definedName name="Z_8F55ECC0_ABB9_42C7_9433_7DF40598917D_.wvu.PrintTitles" localSheetId="10" hidden="1">'Sch-6'!$3:$13</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3" hidden="1">Discount!$30:$32</definedName>
    <definedName name="Z_A4C17E8F_58CD_4EED_9A5E_AA156D6F7BD9_.wvu.Cols" localSheetId="0" hidden="1">Basic!$I:$I</definedName>
    <definedName name="Z_A4C17E8F_58CD_4EED_9A5E_AA156D6F7BD9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A4C17E8F_58CD_4EED_9A5E_AA156D6F7BD9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A4C17E8F_58CD_4EED_9A5E_AA156D6F7BD9_.wvu.Cols" localSheetId="3" hidden="1">'Names of Bidder'!$H:$AC</definedName>
    <definedName name="Z_A4C17E8F_58CD_4EED_9A5E_AA156D6F7BD9_.wvu.Cols" localSheetId="4" hidden="1">'Sch-1'!$O:$AC</definedName>
    <definedName name="Z_A4C17E8F_58CD_4EED_9A5E_AA156D6F7BD9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A4C17E8F_58CD_4EED_9A5E_AA156D6F7BD9_.wvu.Cols" localSheetId="6" hidden="1">'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A4C17E8F_58CD_4EED_9A5E_AA156D6F7BD9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A4C17E8F_58CD_4EED_9A5E_AA156D6F7BD9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A4C17E8F_58CD_4EED_9A5E_AA156D6F7BD9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A4C17E8F_58CD_4EED_9A5E_AA156D6F7BD9_.wvu.FilterData" localSheetId="4" hidden="1">'Sch-1'!$A$15:$W$223</definedName>
    <definedName name="Z_A4C17E8F_58CD_4EED_9A5E_AA156D6F7BD9_.wvu.FilterData" localSheetId="6" hidden="1">'Sch-3'!$A$14:$AL$207</definedName>
    <definedName name="Z_A4C17E8F_58CD_4EED_9A5E_AA156D6F7BD9_.wvu.PrintArea" localSheetId="17" hidden="1">'Bid Form 2nd Envelope'!$A$1:$F$56</definedName>
    <definedName name="Z_A4C17E8F_58CD_4EED_9A5E_AA156D6F7BD9_.wvu.PrintArea" localSheetId="1" hidden="1">Cover!$A$1:$F$15</definedName>
    <definedName name="Z_A4C17E8F_58CD_4EED_9A5E_AA156D6F7BD9_.wvu.PrintArea" localSheetId="13" hidden="1">Discount!$A$2:$G$41</definedName>
    <definedName name="Z_A4C17E8F_58CD_4EED_9A5E_AA156D6F7BD9_.wvu.PrintArea" localSheetId="15" hidden="1">'Entry Tax'!$A$1:$E$16</definedName>
    <definedName name="Z_A4C17E8F_58CD_4EED_9A5E_AA156D6F7BD9_.wvu.PrintArea" localSheetId="2" hidden="1">Instructions!$A$1:$C$52</definedName>
    <definedName name="Z_A4C17E8F_58CD_4EED_9A5E_AA156D6F7BD9_.wvu.PrintArea" localSheetId="3" hidden="1">'Names of Bidder'!$B$1:$G$28</definedName>
    <definedName name="Z_A4C17E8F_58CD_4EED_9A5E_AA156D6F7BD9_.wvu.PrintArea" localSheetId="14" hidden="1">Octroi!$A$1:$E$16</definedName>
    <definedName name="Z_A4C17E8F_58CD_4EED_9A5E_AA156D6F7BD9_.wvu.PrintArea" localSheetId="16" hidden="1">'Other Taxes &amp; Duties'!$A$1:$F$16</definedName>
    <definedName name="Z_A4C17E8F_58CD_4EED_9A5E_AA156D6F7BD9_.wvu.PrintArea" localSheetId="4" hidden="1">'Sch-1'!$A$1:$N$235</definedName>
    <definedName name="Z_A4C17E8F_58CD_4EED_9A5E_AA156D6F7BD9_.wvu.PrintArea" localSheetId="5" hidden="1">'Sch-2'!$A$1:$J$202</definedName>
    <definedName name="Z_A4C17E8F_58CD_4EED_9A5E_AA156D6F7BD9_.wvu.PrintArea" localSheetId="6" hidden="1">'Sch-3'!$A$1:$P$211</definedName>
    <definedName name="Z_A4C17E8F_58CD_4EED_9A5E_AA156D6F7BD9_.wvu.PrintArea" localSheetId="7" hidden="1">'Sch-4'!$A$1:$N$29</definedName>
    <definedName name="Z_A4C17E8F_58CD_4EED_9A5E_AA156D6F7BD9_.wvu.PrintArea" localSheetId="8" hidden="1">'Sch-5'!$A$1:$E$23</definedName>
    <definedName name="Z_A4C17E8F_58CD_4EED_9A5E_AA156D6F7BD9_.wvu.PrintArea" localSheetId="9" hidden="1">'Sch-5 after discount'!$A$1:$E$23</definedName>
    <definedName name="Z_A4C17E8F_58CD_4EED_9A5E_AA156D6F7BD9_.wvu.PrintArea" localSheetId="10" hidden="1">'Sch-6'!$A$1:$D$30</definedName>
    <definedName name="Z_A4C17E8F_58CD_4EED_9A5E_AA156D6F7BD9_.wvu.PrintArea" localSheetId="11" hidden="1">'Sch-6 After Discount'!$A$1:$D$30</definedName>
    <definedName name="Z_A4C17E8F_58CD_4EED_9A5E_AA156D6F7BD9_.wvu.PrintArea" localSheetId="12" hidden="1">'Sch-7'!$A$1:$N$31</definedName>
    <definedName name="Z_A4C17E8F_58CD_4EED_9A5E_AA156D6F7BD9_.wvu.PrintTitles" localSheetId="4" hidden="1">'Sch-1'!$15:$16</definedName>
    <definedName name="Z_A4C17E8F_58CD_4EED_9A5E_AA156D6F7BD9_.wvu.PrintTitles" localSheetId="5" hidden="1">'Sch-2'!$15:$16</definedName>
    <definedName name="Z_A4C17E8F_58CD_4EED_9A5E_AA156D6F7BD9_.wvu.PrintTitles" localSheetId="6" hidden="1">'Sch-3'!$14:$15</definedName>
    <definedName name="Z_A4C17E8F_58CD_4EED_9A5E_AA156D6F7BD9_.wvu.PrintTitles" localSheetId="8" hidden="1">'Sch-5'!$3:$13</definedName>
    <definedName name="Z_A4C17E8F_58CD_4EED_9A5E_AA156D6F7BD9_.wvu.PrintTitles" localSheetId="9" hidden="1">'Sch-5 after discount'!$3:$13</definedName>
    <definedName name="Z_A4C17E8F_58CD_4EED_9A5E_AA156D6F7BD9_.wvu.PrintTitles" localSheetId="10" hidden="1">'Sch-6'!$3:$13</definedName>
    <definedName name="Z_A4C17E8F_58CD_4EED_9A5E_AA156D6F7BD9_.wvu.PrintTitles" localSheetId="11" hidden="1">'Sch-6 After Discount'!$3:$13</definedName>
    <definedName name="Z_A4C17E8F_58CD_4EED_9A5E_AA156D6F7BD9_.wvu.Rows" localSheetId="1" hidden="1">Cover!$7:$7</definedName>
    <definedName name="Z_A4C17E8F_58CD_4EED_9A5E_AA156D6F7BD9_.wvu.Rows" localSheetId="13" hidden="1">Discount!$30:$32</definedName>
    <definedName name="Z_A4C17E8F_58CD_4EED_9A5E_AA156D6F7BD9_.wvu.Rows" localSheetId="2" hidden="1">Instructions!$15:$17,Instructions!$20:$20,Instructions!$23:$24,Instructions!$42:$42</definedName>
    <definedName name="Z_A4C17E8F_58CD_4EED_9A5E_AA156D6F7BD9_.wvu.Rows" localSheetId="4" hidden="1">'Sch-1'!$228:$229</definedName>
    <definedName name="Z_A4C17E8F_58CD_4EED_9A5E_AA156D6F7BD9_.wvu.Rows" localSheetId="12" hidden="1">'Sch-7'!$17:$20,'Sch-7'!$30:$30,'Sch-7'!$63:$181</definedName>
    <definedName name="Z_A7DBDDEF_9245_44C6_9EBF_032DB6E1C0A2_.wvu.Cols" localSheetId="13"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7" hidden="1">'Bid Form 2nd Envelope'!$A$1:$F$56</definedName>
    <definedName name="Z_A7DBDDEF_9245_44C6_9EBF_032DB6E1C0A2_.wvu.PrintArea" localSheetId="13" hidden="1">Discount!$A$2:$G$41</definedName>
    <definedName name="Z_A7DBDDEF_9245_44C6_9EBF_032DB6E1C0A2_.wvu.PrintArea" localSheetId="15" hidden="1">'Entry Tax'!$A$1:$E$16</definedName>
    <definedName name="Z_A7DBDDEF_9245_44C6_9EBF_032DB6E1C0A2_.wvu.PrintArea" localSheetId="2" hidden="1">Instructions!$A$1:$C$52</definedName>
    <definedName name="Z_A7DBDDEF_9245_44C6_9EBF_032DB6E1C0A2_.wvu.PrintArea" localSheetId="3" hidden="1">'Names of Bidder'!$B$1:$G$28</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'Sch-6'!$A$1:$D$30</definedName>
    <definedName name="Z_A7DBDDEF_9245_44C6_9EBF_032DB6E1C0A2_.wvu.PrintArea" localSheetId="11" hidden="1">'Sch-6 After Discount'!$A$1:$D$30</definedName>
    <definedName name="Z_A7DBDDEF_9245_44C6_9EBF_032DB6E1C0A2_.wvu.PrintTitles" localSheetId="8" hidden="1">'Sch-5'!$3:$13</definedName>
    <definedName name="Z_A7DBDDEF_9245_44C6_9EBF_032DB6E1C0A2_.wvu.PrintTitles" localSheetId="9" hidden="1">'Sch-5 after discount'!$3:$13</definedName>
    <definedName name="Z_A7DBDDEF_9245_44C6_9EBF_032DB6E1C0A2_.wvu.PrintTitles" localSheetId="10" hidden="1">'Sch-6'!$3:$13</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3" hidden="1">Discount!$30:$32</definedName>
    <definedName name="Z_B23AD343_29DA_4CE0_BD10_47BF44F3782F_.wvu.Cols" localSheetId="17" hidden="1">'Bid Form 2nd Envelope'!$T:$Y</definedName>
    <definedName name="Z_B23AD343_29DA_4CE0_BD10_47BF44F3782F_.wvu.Cols" localSheetId="13"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7" hidden="1">'Bid Form 2nd Envelope'!$A$1:$F$56</definedName>
    <definedName name="Z_B23AD343_29DA_4CE0_BD10_47BF44F3782F_.wvu.PrintArea" localSheetId="13" hidden="1">Discount!$A$2:$G$41</definedName>
    <definedName name="Z_B23AD343_29DA_4CE0_BD10_47BF44F3782F_.wvu.PrintArea" localSheetId="15" hidden="1">'Entry Tax'!$A$1:$E$16</definedName>
    <definedName name="Z_B23AD343_29DA_4CE0_BD10_47BF44F3782F_.wvu.PrintArea" localSheetId="2" hidden="1">Instructions!$A$1:$C$52</definedName>
    <definedName name="Z_B23AD343_29DA_4CE0_BD10_47BF44F3782F_.wvu.PrintArea" localSheetId="3" hidden="1">'Names of Bidder'!$B$1:$G$28</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'Sch-6'!$A$1:$D$30</definedName>
    <definedName name="Z_B23AD343_29DA_4CE0_BD10_47BF44F3782F_.wvu.PrintArea" localSheetId="11" hidden="1">'Sch-6 After Discount'!$A$1:$D$30</definedName>
    <definedName name="Z_B23AD343_29DA_4CE0_BD10_47BF44F3782F_.wvu.PrintTitles" localSheetId="8" hidden="1">'Sch-5'!$3:$13</definedName>
    <definedName name="Z_B23AD343_29DA_4CE0_BD10_47BF44F3782F_.wvu.PrintTitles" localSheetId="9" hidden="1">'Sch-5 after discount'!$3:$13</definedName>
    <definedName name="Z_B23AD343_29DA_4CE0_BD10_47BF44F3782F_.wvu.PrintTitles" localSheetId="10" hidden="1">'Sch-6'!$3:$13</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3" hidden="1">Discount!$30:$32</definedName>
    <definedName name="Z_B23AD343_29DA_4CE0_BD10_47BF44F3782F_.wvu.Rows" localSheetId="3" hidden="1">'Names of Bidder'!$19:$22</definedName>
    <definedName name="Z_BF4E98EC_B3A8_42CF_8525_78BE0EF2C154_.wvu.Cols" localSheetId="0" hidden="1">Basic!$I:$I</definedName>
    <definedName name="Z_BF4E98EC_B3A8_42CF_8525_78BE0EF2C15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BF4E98EC_B3A8_42CF_8525_78BE0EF2C15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BF4E98EC_B3A8_42CF_8525_78BE0EF2C154_.wvu.Cols" localSheetId="3" hidden="1">'Names of Bidder'!$H:$K,'Names of Bidder'!$AA:$AB</definedName>
    <definedName name="Z_BF4E98EC_B3A8_42CF_8525_78BE0EF2C154_.wvu.Cols" localSheetId="4" hidden="1">'Sch-1'!$O:$AT</definedName>
    <definedName name="Z_BF4E98EC_B3A8_42CF_8525_78BE0EF2C15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BF4E98EC_B3A8_42CF_8525_78BE0EF2C154_.wvu.Cols" localSheetId="6" hidden="1">'Sch-3'!$Q:$BG,'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BF4E98EC_B3A8_42CF_8525_78BE0EF2C15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BF4E98EC_B3A8_42CF_8525_78BE0EF2C15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BF4E98EC_B3A8_42CF_8525_78BE0EF2C15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BF4E98EC_B3A8_42CF_8525_78BE0EF2C154_.wvu.PrintArea" localSheetId="17" hidden="1">'Bid Form 2nd Envelope'!$A$1:$F$56</definedName>
    <definedName name="Z_BF4E98EC_B3A8_42CF_8525_78BE0EF2C154_.wvu.PrintArea" localSheetId="1" hidden="1">Cover!$A$1:$F$15</definedName>
    <definedName name="Z_BF4E98EC_B3A8_42CF_8525_78BE0EF2C154_.wvu.PrintArea" localSheetId="13" hidden="1">Discount!$A$2:$G$41</definedName>
    <definedName name="Z_BF4E98EC_B3A8_42CF_8525_78BE0EF2C154_.wvu.PrintArea" localSheetId="15" hidden="1">'Entry Tax'!$A$1:$E$16</definedName>
    <definedName name="Z_BF4E98EC_B3A8_42CF_8525_78BE0EF2C154_.wvu.PrintArea" localSheetId="2" hidden="1">Instructions!$A$1:$C$52</definedName>
    <definedName name="Z_BF4E98EC_B3A8_42CF_8525_78BE0EF2C154_.wvu.PrintArea" localSheetId="3" hidden="1">'Names of Bidder'!$B$1:$G$28</definedName>
    <definedName name="Z_BF4E98EC_B3A8_42CF_8525_78BE0EF2C154_.wvu.PrintArea" localSheetId="14" hidden="1">Octroi!$A$1:$E$16</definedName>
    <definedName name="Z_BF4E98EC_B3A8_42CF_8525_78BE0EF2C154_.wvu.PrintArea" localSheetId="16" hidden="1">'Other Taxes &amp; Duties'!$A$1:$F$16</definedName>
    <definedName name="Z_BF4E98EC_B3A8_42CF_8525_78BE0EF2C154_.wvu.PrintArea" localSheetId="4" hidden="1">'Sch-1'!$A$1:$N$235</definedName>
    <definedName name="Z_BF4E98EC_B3A8_42CF_8525_78BE0EF2C154_.wvu.PrintArea" localSheetId="5" hidden="1">'Sch-2'!$A$1:$J$202</definedName>
    <definedName name="Z_BF4E98EC_B3A8_42CF_8525_78BE0EF2C154_.wvu.PrintArea" localSheetId="6" hidden="1">'Sch-3'!$A$1:$P$211</definedName>
    <definedName name="Z_BF4E98EC_B3A8_42CF_8525_78BE0EF2C154_.wvu.PrintArea" localSheetId="7" hidden="1">'Sch-4'!$A$1:$N$29</definedName>
    <definedName name="Z_BF4E98EC_B3A8_42CF_8525_78BE0EF2C154_.wvu.PrintArea" localSheetId="8" hidden="1">'Sch-5'!$A$1:$E$23</definedName>
    <definedName name="Z_BF4E98EC_B3A8_42CF_8525_78BE0EF2C154_.wvu.PrintArea" localSheetId="9" hidden="1">'Sch-5 after discount'!$A$1:$E$23</definedName>
    <definedName name="Z_BF4E98EC_B3A8_42CF_8525_78BE0EF2C154_.wvu.PrintArea" localSheetId="10" hidden="1">'Sch-6'!$A$1:$D$30</definedName>
    <definedName name="Z_BF4E98EC_B3A8_42CF_8525_78BE0EF2C154_.wvu.PrintArea" localSheetId="11" hidden="1">'Sch-6 After Discount'!$A$1:$D$30</definedName>
    <definedName name="Z_BF4E98EC_B3A8_42CF_8525_78BE0EF2C154_.wvu.PrintArea" localSheetId="12" hidden="1">'Sch-7'!$A$1:$K$31</definedName>
    <definedName name="Z_BF4E98EC_B3A8_42CF_8525_78BE0EF2C154_.wvu.PrintTitles" localSheetId="4" hidden="1">'Sch-1'!$15:$16</definedName>
    <definedName name="Z_BF4E98EC_B3A8_42CF_8525_78BE0EF2C154_.wvu.PrintTitles" localSheetId="5" hidden="1">'Sch-2'!$15:$16</definedName>
    <definedName name="Z_BF4E98EC_B3A8_42CF_8525_78BE0EF2C154_.wvu.PrintTitles" localSheetId="6" hidden="1">'Sch-3'!$14:$15</definedName>
    <definedName name="Z_BF4E98EC_B3A8_42CF_8525_78BE0EF2C154_.wvu.PrintTitles" localSheetId="8" hidden="1">'Sch-5'!$3:$13</definedName>
    <definedName name="Z_BF4E98EC_B3A8_42CF_8525_78BE0EF2C154_.wvu.PrintTitles" localSheetId="9" hidden="1">'Sch-5 after discount'!$3:$13</definedName>
    <definedName name="Z_BF4E98EC_B3A8_42CF_8525_78BE0EF2C154_.wvu.PrintTitles" localSheetId="10" hidden="1">'Sch-6'!$3:$13</definedName>
    <definedName name="Z_BF4E98EC_B3A8_42CF_8525_78BE0EF2C154_.wvu.PrintTitles" localSheetId="11" hidden="1">'Sch-6 After Discount'!$3:$13</definedName>
    <definedName name="Z_BF4E98EC_B3A8_42CF_8525_78BE0EF2C154_.wvu.Rows" localSheetId="1" hidden="1">Cover!$7:$7</definedName>
    <definedName name="Z_BF4E98EC_B3A8_42CF_8525_78BE0EF2C154_.wvu.Rows" localSheetId="13" hidden="1">Discount!$30:$32</definedName>
    <definedName name="Z_BF4E98EC_B3A8_42CF_8525_78BE0EF2C154_.wvu.Rows" localSheetId="2" hidden="1">Instructions!$15:$17</definedName>
    <definedName name="Z_BF4E98EC_B3A8_42CF_8525_78BE0EF2C154_.wvu.Rows" localSheetId="3" hidden="1">'Names of Bidder'!$19:$22</definedName>
    <definedName name="Z_BF4E98EC_B3A8_42CF_8525_78BE0EF2C154_.wvu.Rows" localSheetId="12" hidden="1">'Sch-7'!$63:$181</definedName>
    <definedName name="Z_E9F4E142_7D26_464D_BECA_4F3806DB1FE1_.wvu.Cols" localSheetId="13"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7" hidden="1">'Bid Form 2nd Envelope'!$A$1:$F$56</definedName>
    <definedName name="Z_E9F4E142_7D26_464D_BECA_4F3806DB1FE1_.wvu.PrintArea" localSheetId="13" hidden="1">Discount!$A$2:$G$41</definedName>
    <definedName name="Z_E9F4E142_7D26_464D_BECA_4F3806DB1FE1_.wvu.PrintArea" localSheetId="15" hidden="1">'Entry Tax'!$A$1:$E$16</definedName>
    <definedName name="Z_E9F4E142_7D26_464D_BECA_4F3806DB1FE1_.wvu.PrintArea" localSheetId="2" hidden="1">Instructions!$A$1:$C$52</definedName>
    <definedName name="Z_E9F4E142_7D26_464D_BECA_4F3806DB1FE1_.wvu.PrintArea" localSheetId="3" hidden="1">'Names of Bidder'!$B$1:$E$26</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'Sch-6'!$A$1:$D$31</definedName>
    <definedName name="Z_E9F4E142_7D26_464D_BECA_4F3806DB1FE1_.wvu.PrintArea" localSheetId="11" hidden="1">'Sch-6 After Discount'!$A$1:$D$31</definedName>
    <definedName name="Z_E9F4E142_7D26_464D_BECA_4F3806DB1FE1_.wvu.PrintTitles" localSheetId="8" hidden="1">'Sch-5'!$3:$13</definedName>
    <definedName name="Z_E9F4E142_7D26_464D_BECA_4F3806DB1FE1_.wvu.PrintTitles" localSheetId="9" hidden="1">'Sch-5 after discount'!$3:$13</definedName>
    <definedName name="Z_E9F4E142_7D26_464D_BECA_4F3806DB1FE1_.wvu.PrintTitles" localSheetId="10" hidden="1">'Sch-6'!$3:$13</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3" hidden="1">Discount!$30:$32</definedName>
    <definedName name="Z_ECE9294F_C910_4036_88BC_B1F2176FB06B_.wvu.Cols" localSheetId="13"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7" hidden="1">'Bid Form 2nd Envelope'!$A$1:$F$56</definedName>
    <definedName name="Z_ECE9294F_C910_4036_88BC_B1F2176FB06B_.wvu.PrintArea" localSheetId="13" hidden="1">Discount!$A$2:$G$41</definedName>
    <definedName name="Z_ECE9294F_C910_4036_88BC_B1F2176FB06B_.wvu.PrintArea" localSheetId="15" hidden="1">'Entry Tax'!$A$1:$E$16</definedName>
    <definedName name="Z_ECE9294F_C910_4036_88BC_B1F2176FB06B_.wvu.PrintArea" localSheetId="2" hidden="1">Instructions!$A$1:$C$52</definedName>
    <definedName name="Z_ECE9294F_C910_4036_88BC_B1F2176FB06B_.wvu.PrintArea" localSheetId="3" hidden="1">'Names of Bidder'!$B$1:$E$26</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'Sch-6'!$A$1:$D$31</definedName>
    <definedName name="Z_ECE9294F_C910_4036_88BC_B1F2176FB06B_.wvu.PrintArea" localSheetId="11" hidden="1">'Sch-6 After Discount'!$A$1:$D$31</definedName>
    <definedName name="Z_ECE9294F_C910_4036_88BC_B1F2176FB06B_.wvu.PrintTitles" localSheetId="8" hidden="1">'Sch-5'!$3:$13</definedName>
    <definedName name="Z_ECE9294F_C910_4036_88BC_B1F2176FB06B_.wvu.PrintTitles" localSheetId="9" hidden="1">'Sch-5 after discount'!$3:$13</definedName>
    <definedName name="Z_ECE9294F_C910_4036_88BC_B1F2176FB06B_.wvu.PrintTitles" localSheetId="10" hidden="1">'Sch-6'!$3:$13</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3" hidden="1">Discount!$30:$32</definedName>
  </definedNames>
  <calcPr calcId="145621"/>
  <customWorkbookViews>
    <customWorkbookView name="Kapil Mandil {कपिल मंडिल} - Personal View" guid="{22CC5C8B-E1A0-44D5-9004-AA64A7EE9D42}" mergeInterval="0" personalView="1" maximized="1" windowWidth="1916" windowHeight="762" tabRatio="876" activeSheetId="7"/>
    <customWorkbookView name="Rahul {Rahul} - Personal View" guid="{BF4E98EC-B3A8-42CF-8525-78BE0EF2C154}" mergeInterval="0" personalView="1" maximized="1" windowWidth="1916" windowHeight="854" tabRatio="944" activeSheetId="2"/>
    <customWorkbookView name="Ankit Vaishnav {Ankit Vaishnav} - Personal View" guid="{83920EE0-E8FD-48B1-9AB8-BA60512AB904}" mergeInterval="0" personalView="1" maximized="1" windowWidth="1916" windowHeight="854" tabRatio="944" activeSheetId="18"/>
    <customWorkbookView name="60002749 - Personal View" guid="{A4C17E8F-58CD-4EED-9A5E-AA156D6F7BD9}" mergeInterval="0" personalView="1" maximized="1" windowWidth="1362" windowHeight="542" tabRatio="876" activeSheetId="3"/>
  </customWorkbookViews>
</workbook>
</file>

<file path=xl/calcChain.xml><?xml version="1.0" encoding="utf-8"?>
<calcChain xmlns="http://schemas.openxmlformats.org/spreadsheetml/2006/main">
  <c r="F40" i="18" l="1"/>
  <c r="G37" i="14"/>
  <c r="B15" i="4"/>
  <c r="B14" i="4"/>
  <c r="Q18" i="7" l="1"/>
  <c r="R18" i="7" s="1"/>
  <c r="Q19" i="7"/>
  <c r="R19" i="7" s="1"/>
  <c r="Q20" i="7"/>
  <c r="R20" i="7" s="1"/>
  <c r="Q21" i="7"/>
  <c r="R21" i="7" s="1"/>
  <c r="Q22" i="7"/>
  <c r="R22" i="7" s="1"/>
  <c r="Q23" i="7"/>
  <c r="R23" i="7" s="1"/>
  <c r="Q24" i="7"/>
  <c r="R24" i="7" s="1"/>
  <c r="Q25" i="7"/>
  <c r="R25" i="7" s="1"/>
  <c r="Q26" i="7"/>
  <c r="R26" i="7" s="1"/>
  <c r="Q27" i="7"/>
  <c r="R27" i="7" s="1"/>
  <c r="Q28" i="7"/>
  <c r="R28" i="7" s="1"/>
  <c r="Q29" i="7"/>
  <c r="R29" i="7" s="1"/>
  <c r="Q30" i="7"/>
  <c r="R30" i="7" s="1"/>
  <c r="Q31" i="7"/>
  <c r="R31" i="7" s="1"/>
  <c r="Q32" i="7"/>
  <c r="R32" i="7" s="1"/>
  <c r="Q33" i="7"/>
  <c r="R33" i="7" s="1"/>
  <c r="Q34" i="7"/>
  <c r="R34" i="7" s="1"/>
  <c r="Q35" i="7"/>
  <c r="R35" i="7" s="1"/>
  <c r="Q36" i="7"/>
  <c r="R36" i="7" s="1"/>
  <c r="Q37" i="7"/>
  <c r="R37" i="7" s="1"/>
  <c r="Q38" i="7"/>
  <c r="R38" i="7" s="1"/>
  <c r="Q39" i="7"/>
  <c r="R39" i="7" s="1"/>
  <c r="Q40" i="7"/>
  <c r="R40" i="7" s="1"/>
  <c r="Q41" i="7"/>
  <c r="R41" i="7" s="1"/>
  <c r="Q42" i="7"/>
  <c r="R42" i="7" s="1"/>
  <c r="Q43" i="7"/>
  <c r="R43" i="7" s="1"/>
  <c r="Q44" i="7"/>
  <c r="R44" i="7" s="1"/>
  <c r="Q45" i="7"/>
  <c r="R45" i="7" s="1"/>
  <c r="Q46" i="7"/>
  <c r="R46" i="7" s="1"/>
  <c r="Q47" i="7"/>
  <c r="R47" i="7" s="1"/>
  <c r="Q48" i="7"/>
  <c r="R48" i="7" s="1"/>
  <c r="Q49" i="7"/>
  <c r="R49" i="7" s="1"/>
  <c r="Q50" i="7"/>
  <c r="R50" i="7" s="1"/>
  <c r="Q51" i="7"/>
  <c r="R51" i="7" s="1"/>
  <c r="Q52" i="7"/>
  <c r="R52" i="7" s="1"/>
  <c r="Q53" i="7"/>
  <c r="R53" i="7" s="1"/>
  <c r="Q54" i="7"/>
  <c r="R54" i="7" s="1"/>
  <c r="Q55" i="7"/>
  <c r="R55" i="7" s="1"/>
  <c r="Q56" i="7"/>
  <c r="R56" i="7" s="1"/>
  <c r="Q57" i="7"/>
  <c r="R57" i="7" s="1"/>
  <c r="Q58" i="7"/>
  <c r="R58" i="7" s="1"/>
  <c r="Q59" i="7"/>
  <c r="R59" i="7" s="1"/>
  <c r="Q60" i="7"/>
  <c r="R60" i="7" s="1"/>
  <c r="Q61" i="7"/>
  <c r="R61" i="7" s="1"/>
  <c r="Q62" i="7"/>
  <c r="R62" i="7" s="1"/>
  <c r="Q63" i="7"/>
  <c r="R63" i="7" s="1"/>
  <c r="Q64" i="7"/>
  <c r="R64" i="7" s="1"/>
  <c r="Q65" i="7"/>
  <c r="R65" i="7" s="1"/>
  <c r="Q66" i="7"/>
  <c r="R66" i="7" s="1"/>
  <c r="Q67" i="7"/>
  <c r="R67" i="7" s="1"/>
  <c r="Q68" i="7"/>
  <c r="R68" i="7" s="1"/>
  <c r="Q69" i="7"/>
  <c r="R69" i="7" s="1"/>
  <c r="Q70" i="7"/>
  <c r="R70" i="7" s="1"/>
  <c r="Q71" i="7"/>
  <c r="R71" i="7" s="1"/>
  <c r="Q72" i="7"/>
  <c r="R72" i="7" s="1"/>
  <c r="Q73" i="7"/>
  <c r="R73" i="7" s="1"/>
  <c r="Q74" i="7"/>
  <c r="R74" i="7" s="1"/>
  <c r="Q75" i="7"/>
  <c r="R75" i="7" s="1"/>
  <c r="Q76" i="7"/>
  <c r="R76" i="7" s="1"/>
  <c r="Q77" i="7"/>
  <c r="R77" i="7" s="1"/>
  <c r="Q78" i="7"/>
  <c r="R78" i="7" s="1"/>
  <c r="Q79" i="7"/>
  <c r="R79" i="7" s="1"/>
  <c r="Q80" i="7"/>
  <c r="R80" i="7" s="1"/>
  <c r="Q81" i="7"/>
  <c r="R81" i="7" s="1"/>
  <c r="Q82" i="7"/>
  <c r="R82" i="7" s="1"/>
  <c r="Q83" i="7"/>
  <c r="R83" i="7" s="1"/>
  <c r="Q84" i="7"/>
  <c r="R84" i="7" s="1"/>
  <c r="Q85" i="7"/>
  <c r="R85" i="7" s="1"/>
  <c r="Q86" i="7"/>
  <c r="R86" i="7" s="1"/>
  <c r="Q87" i="7"/>
  <c r="R87" i="7" s="1"/>
  <c r="Q88" i="7"/>
  <c r="R88" i="7" s="1"/>
  <c r="Q89" i="7"/>
  <c r="R89" i="7" s="1"/>
  <c r="Q90" i="7"/>
  <c r="R90" i="7" s="1"/>
  <c r="Q91" i="7"/>
  <c r="R91" i="7" s="1"/>
  <c r="Q92" i="7"/>
  <c r="R92" i="7" s="1"/>
  <c r="Q93" i="7"/>
  <c r="R93" i="7" s="1"/>
  <c r="Q94" i="7"/>
  <c r="R94" i="7" s="1"/>
  <c r="Q95" i="7"/>
  <c r="R95" i="7" s="1"/>
  <c r="Q96" i="7"/>
  <c r="R96" i="7" s="1"/>
  <c r="Q97" i="7"/>
  <c r="R97" i="7" s="1"/>
  <c r="Q98" i="7"/>
  <c r="R98" i="7" s="1"/>
  <c r="Q99" i="7"/>
  <c r="R99" i="7" s="1"/>
  <c r="Q100" i="7"/>
  <c r="R100" i="7" s="1"/>
  <c r="Q101" i="7"/>
  <c r="R101" i="7" s="1"/>
  <c r="Q102" i="7"/>
  <c r="R102" i="7" s="1"/>
  <c r="Q103" i="7"/>
  <c r="R103" i="7" s="1"/>
  <c r="Q104" i="7"/>
  <c r="R104" i="7" s="1"/>
  <c r="Q105" i="7"/>
  <c r="R105" i="7" s="1"/>
  <c r="Q106" i="7"/>
  <c r="R106" i="7" s="1"/>
  <c r="Q107" i="7"/>
  <c r="R107" i="7" s="1"/>
  <c r="Q108" i="7"/>
  <c r="R108" i="7" s="1"/>
  <c r="Q109" i="7"/>
  <c r="R109" i="7" s="1"/>
  <c r="Q110" i="7"/>
  <c r="R110" i="7" s="1"/>
  <c r="Q111" i="7"/>
  <c r="R111" i="7" s="1"/>
  <c r="Q112" i="7"/>
  <c r="R112" i="7" s="1"/>
  <c r="Q113" i="7"/>
  <c r="R113" i="7" s="1"/>
  <c r="Q114" i="7"/>
  <c r="R114" i="7" s="1"/>
  <c r="Q115" i="7"/>
  <c r="R115" i="7" s="1"/>
  <c r="Q116" i="7"/>
  <c r="R116" i="7" s="1"/>
  <c r="Q117" i="7"/>
  <c r="R117" i="7" s="1"/>
  <c r="Q118" i="7"/>
  <c r="R118" i="7" s="1"/>
  <c r="Q119" i="7"/>
  <c r="R119" i="7" s="1"/>
  <c r="Q120" i="7"/>
  <c r="R120" i="7" s="1"/>
  <c r="Q121" i="7"/>
  <c r="R121" i="7" s="1"/>
  <c r="Q122" i="7"/>
  <c r="R122" i="7" s="1"/>
  <c r="Q123" i="7"/>
  <c r="R123" i="7" s="1"/>
  <c r="Q124" i="7"/>
  <c r="R124" i="7" s="1"/>
  <c r="Q125" i="7"/>
  <c r="R125" i="7"/>
  <c r="Q126" i="7"/>
  <c r="R126" i="7" s="1"/>
  <c r="Q127" i="7"/>
  <c r="R127" i="7" s="1"/>
  <c r="Q128" i="7"/>
  <c r="R128" i="7" s="1"/>
  <c r="Q129" i="7"/>
  <c r="R129" i="7" s="1"/>
  <c r="Q130" i="7"/>
  <c r="R130" i="7" s="1"/>
  <c r="Q131" i="7"/>
  <c r="R131" i="7" s="1"/>
  <c r="Q132" i="7"/>
  <c r="R132" i="7" s="1"/>
  <c r="Q133" i="7"/>
  <c r="R133" i="7" s="1"/>
  <c r="Q134" i="7"/>
  <c r="R134" i="7" s="1"/>
  <c r="Q135" i="7"/>
  <c r="R135" i="7" s="1"/>
  <c r="Q136" i="7"/>
  <c r="R136" i="7" s="1"/>
  <c r="Q137" i="7"/>
  <c r="R137" i="7" s="1"/>
  <c r="Q138" i="7"/>
  <c r="R138" i="7" s="1"/>
  <c r="Q139" i="7"/>
  <c r="R139" i="7" s="1"/>
  <c r="Q140" i="7"/>
  <c r="R140" i="7" s="1"/>
  <c r="Q141" i="7"/>
  <c r="R141" i="7"/>
  <c r="Q142" i="7"/>
  <c r="R142" i="7" s="1"/>
  <c r="Q143" i="7"/>
  <c r="R143" i="7" s="1"/>
  <c r="Q144" i="7"/>
  <c r="R144" i="7" s="1"/>
  <c r="Q145" i="7"/>
  <c r="R145" i="7" s="1"/>
  <c r="Q146" i="7"/>
  <c r="R146" i="7" s="1"/>
  <c r="Q147" i="7"/>
  <c r="R147" i="7" s="1"/>
  <c r="Q148" i="7"/>
  <c r="R148" i="7" s="1"/>
  <c r="Q149" i="7"/>
  <c r="R149" i="7" s="1"/>
  <c r="Q150" i="7"/>
  <c r="R150" i="7" s="1"/>
  <c r="Q151" i="7"/>
  <c r="R151" i="7" s="1"/>
  <c r="Q152" i="7"/>
  <c r="R152" i="7" s="1"/>
  <c r="Q153" i="7"/>
  <c r="R153" i="7" s="1"/>
  <c r="Q154" i="7"/>
  <c r="R154" i="7" s="1"/>
  <c r="Q155" i="7"/>
  <c r="R155" i="7" s="1"/>
  <c r="Q156" i="7"/>
  <c r="R156" i="7" s="1"/>
  <c r="Q157" i="7"/>
  <c r="R157" i="7" s="1"/>
  <c r="Q158" i="7"/>
  <c r="R158" i="7" s="1"/>
  <c r="Q159" i="7"/>
  <c r="R159" i="7" s="1"/>
  <c r="Q160" i="7"/>
  <c r="R160" i="7" s="1"/>
  <c r="Q161" i="7"/>
  <c r="R161" i="7"/>
  <c r="Q162" i="7"/>
  <c r="R162" i="7" s="1"/>
  <c r="Q163" i="7"/>
  <c r="R163" i="7" s="1"/>
  <c r="Q164" i="7"/>
  <c r="R164" i="7" s="1"/>
  <c r="Q165" i="7"/>
  <c r="R165" i="7" s="1"/>
  <c r="Q166" i="7"/>
  <c r="R166" i="7" s="1"/>
  <c r="Q167" i="7"/>
  <c r="R167" i="7" s="1"/>
  <c r="Q168" i="7"/>
  <c r="R168" i="7" s="1"/>
  <c r="Q169" i="7"/>
  <c r="R169" i="7" s="1"/>
  <c r="Q170" i="7"/>
  <c r="R170" i="7" s="1"/>
  <c r="Q171" i="7"/>
  <c r="R171" i="7" s="1"/>
  <c r="Q172" i="7"/>
  <c r="R172" i="7" s="1"/>
  <c r="Q173" i="7"/>
  <c r="R173" i="7" s="1"/>
  <c r="Q174" i="7"/>
  <c r="R174" i="7" s="1"/>
  <c r="Q175" i="7"/>
  <c r="R175" i="7" s="1"/>
  <c r="Q176" i="7"/>
  <c r="R176" i="7" s="1"/>
  <c r="Q177" i="7"/>
  <c r="R177" i="7"/>
  <c r="Q178" i="7"/>
  <c r="R178" i="7" s="1"/>
  <c r="Q179" i="7"/>
  <c r="R179" i="7" s="1"/>
  <c r="Q180" i="7"/>
  <c r="R180" i="7" s="1"/>
  <c r="Q181" i="7"/>
  <c r="R181" i="7" s="1"/>
  <c r="Q182" i="7"/>
  <c r="R182" i="7" s="1"/>
  <c r="Q183" i="7"/>
  <c r="R183" i="7" s="1"/>
  <c r="Q184" i="7"/>
  <c r="R184" i="7" s="1"/>
  <c r="Q185" i="7"/>
  <c r="R185" i="7" s="1"/>
  <c r="Q186" i="7"/>
  <c r="R186" i="7" s="1"/>
  <c r="Q187" i="7"/>
  <c r="R187" i="7" s="1"/>
  <c r="Q188" i="7"/>
  <c r="R188" i="7" s="1"/>
  <c r="Q189" i="7"/>
  <c r="R189" i="7" s="1"/>
  <c r="Q190" i="7"/>
  <c r="R190" i="7" s="1"/>
  <c r="Q191" i="7"/>
  <c r="R191" i="7" s="1"/>
  <c r="Q192" i="7"/>
  <c r="R192" i="7" s="1"/>
  <c r="Q193" i="7"/>
  <c r="R193" i="7" s="1"/>
  <c r="Q194" i="7"/>
  <c r="R194" i="7" s="1"/>
  <c r="Q195" i="7"/>
  <c r="R195" i="7" s="1"/>
  <c r="Q196" i="7"/>
  <c r="R196" i="7" s="1"/>
  <c r="Q197" i="7"/>
  <c r="R197" i="7" s="1"/>
  <c r="Q198" i="7"/>
  <c r="R198" i="7" s="1"/>
  <c r="Q199" i="7"/>
  <c r="R199" i="7" s="1"/>
  <c r="Q200" i="7"/>
  <c r="R200" i="7" s="1"/>
  <c r="Q201" i="7"/>
  <c r="R201" i="7" s="1"/>
  <c r="Q202" i="7"/>
  <c r="R202" i="7" s="1"/>
  <c r="Q203" i="7"/>
  <c r="R203" i="7" s="1"/>
  <c r="Q204" i="7"/>
  <c r="R204" i="7" s="1"/>
  <c r="Q205" i="7"/>
  <c r="R205" i="7" s="1"/>
  <c r="Q206" i="7"/>
  <c r="R206" i="7" s="1"/>
  <c r="O19" i="5"/>
  <c r="P19" i="5" s="1"/>
  <c r="O20" i="5"/>
  <c r="P20" i="5" s="1"/>
  <c r="O21" i="5"/>
  <c r="P21" i="5" s="1"/>
  <c r="O22" i="5"/>
  <c r="P22" i="5" s="1"/>
  <c r="O23" i="5"/>
  <c r="P23" i="5"/>
  <c r="O24" i="5"/>
  <c r="P24" i="5" s="1"/>
  <c r="O25" i="5"/>
  <c r="P25" i="5" s="1"/>
  <c r="O26" i="5"/>
  <c r="P26" i="5" s="1"/>
  <c r="O27" i="5"/>
  <c r="P27" i="5"/>
  <c r="O28" i="5"/>
  <c r="P28" i="5" s="1"/>
  <c r="O29" i="5"/>
  <c r="P29" i="5" s="1"/>
  <c r="O30" i="5"/>
  <c r="P30" i="5" s="1"/>
  <c r="O31" i="5"/>
  <c r="P31" i="5" s="1"/>
  <c r="O32" i="5"/>
  <c r="P32" i="5" s="1"/>
  <c r="O33" i="5"/>
  <c r="P33" i="5" s="1"/>
  <c r="O34" i="5"/>
  <c r="P34" i="5" s="1"/>
  <c r="O35" i="5"/>
  <c r="P35" i="5"/>
  <c r="O36" i="5"/>
  <c r="P36" i="5" s="1"/>
  <c r="O37" i="5"/>
  <c r="P37" i="5" s="1"/>
  <c r="O38" i="5"/>
  <c r="P38" i="5" s="1"/>
  <c r="O39" i="5"/>
  <c r="P39" i="5"/>
  <c r="O40" i="5"/>
  <c r="P40" i="5" s="1"/>
  <c r="O41" i="5"/>
  <c r="P41" i="5" s="1"/>
  <c r="O42" i="5"/>
  <c r="P42" i="5" s="1"/>
  <c r="O43" i="5"/>
  <c r="P43" i="5"/>
  <c r="O44" i="5"/>
  <c r="P44" i="5" s="1"/>
  <c r="O45" i="5"/>
  <c r="P45" i="5" s="1"/>
  <c r="O46" i="5"/>
  <c r="P46" i="5" s="1"/>
  <c r="O47" i="5"/>
  <c r="P47" i="5"/>
  <c r="O48" i="5"/>
  <c r="P48" i="5" s="1"/>
  <c r="O49" i="5"/>
  <c r="P49" i="5" s="1"/>
  <c r="O50" i="5"/>
  <c r="P50" i="5" s="1"/>
  <c r="O51" i="5"/>
  <c r="P51" i="5"/>
  <c r="O52" i="5"/>
  <c r="P52" i="5" s="1"/>
  <c r="O53" i="5"/>
  <c r="P53" i="5" s="1"/>
  <c r="O54" i="5"/>
  <c r="P54" i="5" s="1"/>
  <c r="O55" i="5"/>
  <c r="P55" i="5" s="1"/>
  <c r="O56" i="5"/>
  <c r="P56" i="5" s="1"/>
  <c r="O57" i="5"/>
  <c r="P57" i="5" s="1"/>
  <c r="O58" i="5"/>
  <c r="P58" i="5" s="1"/>
  <c r="O59" i="5"/>
  <c r="P59" i="5"/>
  <c r="O60" i="5"/>
  <c r="P60" i="5" s="1"/>
  <c r="O61" i="5"/>
  <c r="P61" i="5" s="1"/>
  <c r="O62" i="5"/>
  <c r="P62" i="5" s="1"/>
  <c r="O63" i="5"/>
  <c r="P63" i="5" s="1"/>
  <c r="O64" i="5"/>
  <c r="P64" i="5" s="1"/>
  <c r="O65" i="5"/>
  <c r="P65" i="5" s="1"/>
  <c r="O66" i="5"/>
  <c r="P66" i="5" s="1"/>
  <c r="O67" i="5"/>
  <c r="P67" i="5"/>
  <c r="O68" i="5"/>
  <c r="P68" i="5" s="1"/>
  <c r="O69" i="5"/>
  <c r="P69" i="5" s="1"/>
  <c r="O70" i="5"/>
  <c r="P70" i="5" s="1"/>
  <c r="O71" i="5"/>
  <c r="P71" i="5" s="1"/>
  <c r="O72" i="5"/>
  <c r="P72" i="5" s="1"/>
  <c r="O73" i="5"/>
  <c r="P73" i="5" s="1"/>
  <c r="O74" i="5"/>
  <c r="P74" i="5" s="1"/>
  <c r="O75" i="5"/>
  <c r="P75" i="5"/>
  <c r="O76" i="5"/>
  <c r="P76" i="5" s="1"/>
  <c r="O77" i="5"/>
  <c r="P77" i="5" s="1"/>
  <c r="O78" i="5"/>
  <c r="P78" i="5" s="1"/>
  <c r="O79" i="5"/>
  <c r="P79" i="5" s="1"/>
  <c r="O80" i="5"/>
  <c r="P80" i="5" s="1"/>
  <c r="O81" i="5"/>
  <c r="P81" i="5" s="1"/>
  <c r="O82" i="5"/>
  <c r="P82" i="5" s="1"/>
  <c r="O83" i="5"/>
  <c r="P83" i="5"/>
  <c r="O84" i="5"/>
  <c r="P84" i="5" s="1"/>
  <c r="O85" i="5"/>
  <c r="P85" i="5" s="1"/>
  <c r="O86" i="5"/>
  <c r="P86" i="5" s="1"/>
  <c r="O87" i="5"/>
  <c r="P87" i="5" s="1"/>
  <c r="O88" i="5"/>
  <c r="P88" i="5" s="1"/>
  <c r="O89" i="5"/>
  <c r="P89" i="5" s="1"/>
  <c r="O90" i="5"/>
  <c r="P90" i="5" s="1"/>
  <c r="O91" i="5"/>
  <c r="P91" i="5"/>
  <c r="O92" i="5"/>
  <c r="P92" i="5" s="1"/>
  <c r="O93" i="5"/>
  <c r="P93" i="5" s="1"/>
  <c r="O94" i="5"/>
  <c r="P94" i="5" s="1"/>
  <c r="O95" i="5"/>
  <c r="P95" i="5" s="1"/>
  <c r="O96" i="5"/>
  <c r="P96" i="5" s="1"/>
  <c r="O97" i="5"/>
  <c r="P97" i="5" s="1"/>
  <c r="O98" i="5"/>
  <c r="P98" i="5" s="1"/>
  <c r="O99" i="5"/>
  <c r="P99" i="5"/>
  <c r="O100" i="5"/>
  <c r="P100" i="5" s="1"/>
  <c r="O101" i="5"/>
  <c r="P101" i="5" s="1"/>
  <c r="O102" i="5"/>
  <c r="P102" i="5" s="1"/>
  <c r="O103" i="5"/>
  <c r="P103" i="5" s="1"/>
  <c r="O104" i="5"/>
  <c r="P104" i="5" s="1"/>
  <c r="O105" i="5"/>
  <c r="P105" i="5" s="1"/>
  <c r="O106" i="5"/>
  <c r="P106" i="5" s="1"/>
  <c r="O107" i="5"/>
  <c r="P107" i="5"/>
  <c r="O108" i="5"/>
  <c r="P108" i="5" s="1"/>
  <c r="O109" i="5"/>
  <c r="P109" i="5" s="1"/>
  <c r="O110" i="5"/>
  <c r="P110" i="5" s="1"/>
  <c r="O111" i="5"/>
  <c r="P111" i="5" s="1"/>
  <c r="O112" i="5"/>
  <c r="P112" i="5" s="1"/>
  <c r="O113" i="5"/>
  <c r="P113" i="5" s="1"/>
  <c r="O114" i="5"/>
  <c r="P114" i="5" s="1"/>
  <c r="O115" i="5"/>
  <c r="P115" i="5"/>
  <c r="O116" i="5"/>
  <c r="P116" i="5" s="1"/>
  <c r="O117" i="5"/>
  <c r="P117" i="5" s="1"/>
  <c r="O118" i="5"/>
  <c r="P118" i="5" s="1"/>
  <c r="O119" i="5"/>
  <c r="P119" i="5" s="1"/>
  <c r="O120" i="5"/>
  <c r="P120" i="5" s="1"/>
  <c r="O121" i="5"/>
  <c r="P121" i="5" s="1"/>
  <c r="O122" i="5"/>
  <c r="P122" i="5" s="1"/>
  <c r="O123" i="5"/>
  <c r="P123" i="5"/>
  <c r="O124" i="5"/>
  <c r="P124" i="5" s="1"/>
  <c r="O125" i="5"/>
  <c r="P125" i="5" s="1"/>
  <c r="O126" i="5"/>
  <c r="P126" i="5" s="1"/>
  <c r="O127" i="5"/>
  <c r="P127" i="5" s="1"/>
  <c r="O128" i="5"/>
  <c r="P128" i="5" s="1"/>
  <c r="O129" i="5"/>
  <c r="P129" i="5" s="1"/>
  <c r="O130" i="5"/>
  <c r="P130" i="5" s="1"/>
  <c r="O131" i="5"/>
  <c r="P131" i="5"/>
  <c r="O132" i="5"/>
  <c r="P132" i="5" s="1"/>
  <c r="O133" i="5"/>
  <c r="P133" i="5" s="1"/>
  <c r="O134" i="5"/>
  <c r="P134" i="5" s="1"/>
  <c r="O135" i="5"/>
  <c r="P135" i="5" s="1"/>
  <c r="O136" i="5"/>
  <c r="P136" i="5" s="1"/>
  <c r="O137" i="5"/>
  <c r="P137" i="5" s="1"/>
  <c r="O138" i="5"/>
  <c r="P138" i="5" s="1"/>
  <c r="O139" i="5"/>
  <c r="P139" i="5"/>
  <c r="O140" i="5"/>
  <c r="P140" i="5" s="1"/>
  <c r="O141" i="5"/>
  <c r="P141" i="5" s="1"/>
  <c r="O142" i="5"/>
  <c r="P142" i="5" s="1"/>
  <c r="O143" i="5"/>
  <c r="P143" i="5" s="1"/>
  <c r="O144" i="5"/>
  <c r="P144" i="5" s="1"/>
  <c r="O145" i="5"/>
  <c r="P145" i="5" s="1"/>
  <c r="O146" i="5"/>
  <c r="P146" i="5" s="1"/>
  <c r="O147" i="5"/>
  <c r="P147" i="5"/>
  <c r="O148" i="5"/>
  <c r="P148" i="5" s="1"/>
  <c r="O149" i="5"/>
  <c r="P149" i="5" s="1"/>
  <c r="O150" i="5"/>
  <c r="P150" i="5" s="1"/>
  <c r="O151" i="5"/>
  <c r="P151" i="5" s="1"/>
  <c r="O152" i="5"/>
  <c r="P152" i="5" s="1"/>
  <c r="O153" i="5"/>
  <c r="P153" i="5" s="1"/>
  <c r="O154" i="5"/>
  <c r="P154" i="5" s="1"/>
  <c r="O155" i="5"/>
  <c r="P155" i="5"/>
  <c r="O156" i="5"/>
  <c r="P156" i="5" s="1"/>
  <c r="O157" i="5"/>
  <c r="P157" i="5" s="1"/>
  <c r="O158" i="5"/>
  <c r="P158" i="5" s="1"/>
  <c r="O159" i="5"/>
  <c r="P159" i="5" s="1"/>
  <c r="O160" i="5"/>
  <c r="P160" i="5" s="1"/>
  <c r="O161" i="5"/>
  <c r="P161" i="5" s="1"/>
  <c r="O162" i="5"/>
  <c r="P162" i="5" s="1"/>
  <c r="O163" i="5"/>
  <c r="P163" i="5"/>
  <c r="O164" i="5"/>
  <c r="P164" i="5" s="1"/>
  <c r="O165" i="5"/>
  <c r="P165" i="5" s="1"/>
  <c r="O166" i="5"/>
  <c r="P166" i="5" s="1"/>
  <c r="O167" i="5"/>
  <c r="P167" i="5" s="1"/>
  <c r="O168" i="5"/>
  <c r="P168" i="5" s="1"/>
  <c r="O169" i="5"/>
  <c r="P169" i="5" s="1"/>
  <c r="O170" i="5"/>
  <c r="P170" i="5" s="1"/>
  <c r="O171" i="5"/>
  <c r="P171" i="5"/>
  <c r="O172" i="5"/>
  <c r="P172" i="5" s="1"/>
  <c r="O173" i="5"/>
  <c r="P173" i="5" s="1"/>
  <c r="O174" i="5"/>
  <c r="P174" i="5" s="1"/>
  <c r="O175" i="5"/>
  <c r="P175" i="5" s="1"/>
  <c r="O176" i="5"/>
  <c r="P176" i="5" s="1"/>
  <c r="O177" i="5"/>
  <c r="P177" i="5" s="1"/>
  <c r="O178" i="5"/>
  <c r="P178" i="5" s="1"/>
  <c r="O179" i="5"/>
  <c r="P179" i="5"/>
  <c r="O180" i="5"/>
  <c r="P180" i="5" s="1"/>
  <c r="O181" i="5"/>
  <c r="P181" i="5" s="1"/>
  <c r="O182" i="5"/>
  <c r="P182" i="5" s="1"/>
  <c r="O183" i="5"/>
  <c r="P183" i="5" s="1"/>
  <c r="O184" i="5"/>
  <c r="P184" i="5" s="1"/>
  <c r="O185" i="5"/>
  <c r="P185" i="5" s="1"/>
  <c r="O186" i="5"/>
  <c r="P186" i="5" s="1"/>
  <c r="O187" i="5"/>
  <c r="P187" i="5"/>
  <c r="O188" i="5"/>
  <c r="P188" i="5" s="1"/>
  <c r="O189" i="5"/>
  <c r="P189" i="5" s="1"/>
  <c r="O190" i="5"/>
  <c r="P190" i="5" s="1"/>
  <c r="O191" i="5"/>
  <c r="P191" i="5" s="1"/>
  <c r="O192" i="5"/>
  <c r="P192" i="5" s="1"/>
  <c r="O193" i="5"/>
  <c r="P193" i="5" s="1"/>
  <c r="O194" i="5"/>
  <c r="P194" i="5" s="1"/>
  <c r="O195" i="5"/>
  <c r="P195" i="5" s="1"/>
  <c r="O196" i="5"/>
  <c r="P196" i="5" s="1"/>
  <c r="O197" i="5"/>
  <c r="P197" i="5" s="1"/>
  <c r="O198" i="5"/>
  <c r="P198" i="5"/>
  <c r="O199" i="5"/>
  <c r="P199" i="5" s="1"/>
  <c r="O200" i="5"/>
  <c r="P200" i="5" s="1"/>
  <c r="O201" i="5"/>
  <c r="P201" i="5" s="1"/>
  <c r="O202" i="5"/>
  <c r="P202" i="5" s="1"/>
  <c r="O203" i="5"/>
  <c r="P203" i="5" s="1"/>
  <c r="O204" i="5"/>
  <c r="P204" i="5" s="1"/>
  <c r="O205" i="5"/>
  <c r="P205" i="5" s="1"/>
  <c r="O206" i="5"/>
  <c r="P206" i="5"/>
  <c r="O207" i="5"/>
  <c r="P207" i="5" s="1"/>
  <c r="O208" i="5"/>
  <c r="P208" i="5"/>
  <c r="O209" i="5"/>
  <c r="P209" i="5" s="1"/>
  <c r="O210" i="5"/>
  <c r="P210" i="5" s="1"/>
  <c r="O211" i="5"/>
  <c r="P211" i="5" s="1"/>
  <c r="O212" i="5"/>
  <c r="P212" i="5" s="1"/>
  <c r="O213" i="5"/>
  <c r="P213" i="5" s="1"/>
  <c r="O214" i="5"/>
  <c r="P214" i="5"/>
  <c r="O215" i="5"/>
  <c r="P215" i="5" s="1"/>
  <c r="O216" i="5"/>
  <c r="P216" i="5"/>
  <c r="O217" i="5"/>
  <c r="P217" i="5" s="1"/>
  <c r="O218" i="5"/>
  <c r="P218" i="5" s="1"/>
  <c r="O219" i="5"/>
  <c r="P219" i="5" s="1"/>
  <c r="O220" i="5"/>
  <c r="P220" i="5" s="1"/>
  <c r="O221" i="5"/>
  <c r="P221" i="5" s="1"/>
  <c r="O222" i="5"/>
  <c r="P222" i="5"/>
  <c r="O223" i="5"/>
  <c r="P223" i="5" s="1"/>
  <c r="P196" i="7" l="1"/>
  <c r="P197" i="7"/>
  <c r="P198" i="7"/>
  <c r="P199" i="7"/>
  <c r="P200" i="7"/>
  <c r="P201" i="7"/>
  <c r="P202" i="7"/>
  <c r="P203" i="7"/>
  <c r="P204" i="7"/>
  <c r="P205" i="7"/>
  <c r="P206" i="7"/>
  <c r="P173" i="7"/>
  <c r="P174" i="7"/>
  <c r="P175" i="7"/>
  <c r="P176" i="7"/>
  <c r="P177" i="7"/>
  <c r="P178" i="7"/>
  <c r="P179" i="7"/>
  <c r="J174" i="6"/>
  <c r="J175" i="6"/>
  <c r="J176" i="6"/>
  <c r="J177" i="6"/>
  <c r="J178" i="6"/>
  <c r="J179" i="6"/>
  <c r="J180" i="6"/>
  <c r="J181" i="6"/>
  <c r="J182" i="6"/>
  <c r="J183" i="6"/>
  <c r="J184" i="6"/>
  <c r="J185" i="6"/>
  <c r="J186" i="6"/>
  <c r="J187" i="6"/>
  <c r="J188" i="6"/>
  <c r="J189" i="6"/>
  <c r="J190" i="6"/>
  <c r="J191" i="6"/>
  <c r="J192" i="6"/>
  <c r="J193" i="6"/>
  <c r="J159" i="6"/>
  <c r="J160" i="6"/>
  <c r="J161" i="6"/>
  <c r="J162" i="6"/>
  <c r="J163" i="6"/>
  <c r="J164" i="6"/>
  <c r="N205" i="5" l="1"/>
  <c r="N206" i="5"/>
  <c r="N207" i="5"/>
  <c r="N208" i="5"/>
  <c r="N209" i="5"/>
  <c r="N210" i="5"/>
  <c r="N211" i="5"/>
  <c r="N212" i="5"/>
  <c r="N213" i="5"/>
  <c r="N214" i="5"/>
  <c r="N215" i="5"/>
  <c r="N216" i="5"/>
  <c r="N217" i="5"/>
  <c r="N218" i="5"/>
  <c r="N219" i="5"/>
  <c r="N220" i="5"/>
  <c r="N221" i="5"/>
  <c r="N222" i="5"/>
  <c r="N223" i="5"/>
  <c r="N204" i="5"/>
  <c r="N189" i="5"/>
  <c r="N190" i="5"/>
  <c r="N191" i="5"/>
  <c r="N192" i="5"/>
  <c r="N193" i="5"/>
  <c r="N194" i="5"/>
  <c r="H27" i="4" l="1"/>
  <c r="G27" i="4" s="1"/>
  <c r="J41" i="6" l="1"/>
  <c r="J61" i="6"/>
  <c r="J167" i="6"/>
  <c r="J168" i="6"/>
  <c r="J169" i="6"/>
  <c r="J170" i="6"/>
  <c r="J171" i="6"/>
  <c r="J172" i="6"/>
  <c r="J173" i="6"/>
  <c r="J166" i="6"/>
  <c r="J151" i="6"/>
  <c r="J152" i="6"/>
  <c r="J153" i="6"/>
  <c r="J154" i="6"/>
  <c r="J155" i="6"/>
  <c r="J156" i="6"/>
  <c r="J157" i="6"/>
  <c r="J158" i="6"/>
  <c r="J150" i="6"/>
  <c r="J128" i="6"/>
  <c r="J129" i="6"/>
  <c r="J130" i="6"/>
  <c r="J131" i="6"/>
  <c r="J132" i="6"/>
  <c r="J133" i="6"/>
  <c r="J134" i="6"/>
  <c r="J135" i="6"/>
  <c r="J136" i="6"/>
  <c r="J137" i="6"/>
  <c r="J138" i="6"/>
  <c r="J139" i="6"/>
  <c r="J140" i="6"/>
  <c r="J141" i="6"/>
  <c r="J142" i="6"/>
  <c r="J143" i="6"/>
  <c r="J144" i="6"/>
  <c r="J145" i="6"/>
  <c r="J146" i="6"/>
  <c r="J147" i="6"/>
  <c r="J148" i="6"/>
  <c r="T182" i="5"/>
  <c r="N131" i="5"/>
  <c r="N130" i="5"/>
  <c r="N129" i="5"/>
  <c r="N128" i="5"/>
  <c r="N127" i="5"/>
  <c r="N121" i="5"/>
  <c r="N120" i="5"/>
  <c r="N119" i="5"/>
  <c r="N118" i="5"/>
  <c r="N117" i="5"/>
  <c r="N67" i="5"/>
  <c r="N63" i="5"/>
  <c r="N62" i="5"/>
  <c r="N61" i="5"/>
  <c r="N60" i="5"/>
  <c r="N59" i="5"/>
  <c r="N57" i="5"/>
  <c r="N56" i="5"/>
  <c r="N55" i="5"/>
  <c r="N54" i="5"/>
  <c r="N53" i="5"/>
  <c r="P195" i="7" l="1"/>
  <c r="P194" i="7"/>
  <c r="P193" i="7"/>
  <c r="P192" i="7"/>
  <c r="P191" i="7"/>
  <c r="P190" i="7"/>
  <c r="P189" i="7"/>
  <c r="P188" i="7"/>
  <c r="P187" i="7"/>
  <c r="P186" i="7"/>
  <c r="P185" i="7"/>
  <c r="P184" i="7"/>
  <c r="P183" i="7"/>
  <c r="P182" i="7"/>
  <c r="P181" i="7"/>
  <c r="P172" i="7"/>
  <c r="P171" i="7"/>
  <c r="P170" i="7"/>
  <c r="P169" i="7"/>
  <c r="P168" i="7"/>
  <c r="P167" i="7"/>
  <c r="P166" i="7"/>
  <c r="P165" i="7"/>
  <c r="P164" i="7"/>
  <c r="P163" i="7"/>
  <c r="P162" i="7"/>
  <c r="P161" i="7"/>
  <c r="P160" i="7"/>
  <c r="P158" i="7"/>
  <c r="P157" i="7"/>
  <c r="P156" i="7"/>
  <c r="P155" i="7"/>
  <c r="P154" i="7"/>
  <c r="P153" i="7"/>
  <c r="P152" i="7"/>
  <c r="P151" i="7"/>
  <c r="P150" i="7"/>
  <c r="P149" i="7"/>
  <c r="P148" i="7"/>
  <c r="P147" i="7"/>
  <c r="P146" i="7"/>
  <c r="P145" i="7"/>
  <c r="P144" i="7"/>
  <c r="P143" i="7"/>
  <c r="P142" i="7"/>
  <c r="P141" i="7"/>
  <c r="P140" i="7"/>
  <c r="P139" i="7"/>
  <c r="P138" i="7"/>
  <c r="P137" i="7"/>
  <c r="P136" i="7"/>
  <c r="P135" i="7"/>
  <c r="P134" i="7"/>
  <c r="P133" i="7"/>
  <c r="P132" i="7"/>
  <c r="P131" i="7"/>
  <c r="P130" i="7"/>
  <c r="P129" i="7"/>
  <c r="P128" i="7"/>
  <c r="P127" i="7"/>
  <c r="P126" i="7"/>
  <c r="P125" i="7"/>
  <c r="P124" i="7"/>
  <c r="P123" i="7"/>
  <c r="P122" i="7"/>
  <c r="P121" i="7"/>
  <c r="P120" i="7"/>
  <c r="P119" i="7"/>
  <c r="P118" i="7"/>
  <c r="P117" i="7"/>
  <c r="P116" i="7"/>
  <c r="P115" i="7"/>
  <c r="P114" i="7"/>
  <c r="P113" i="7"/>
  <c r="P112" i="7"/>
  <c r="P111" i="7"/>
  <c r="P110" i="7"/>
  <c r="P109" i="7"/>
  <c r="P108" i="7"/>
  <c r="P107" i="7"/>
  <c r="P106" i="7"/>
  <c r="P105" i="7"/>
  <c r="P104" i="7"/>
  <c r="P103" i="7"/>
  <c r="P102" i="7"/>
  <c r="P101" i="7"/>
  <c r="P100" i="7"/>
  <c r="P99" i="7"/>
  <c r="P98" i="7"/>
  <c r="P97" i="7"/>
  <c r="P96" i="7"/>
  <c r="P95" i="7"/>
  <c r="P94" i="7"/>
  <c r="P93" i="7"/>
  <c r="P92" i="7"/>
  <c r="P91" i="7"/>
  <c r="P90" i="7"/>
  <c r="P89" i="7"/>
  <c r="P88" i="7"/>
  <c r="P87" i="7"/>
  <c r="P86" i="7"/>
  <c r="P85" i="7"/>
  <c r="P84" i="7"/>
  <c r="P83" i="7"/>
  <c r="P82" i="7"/>
  <c r="P81" i="7"/>
  <c r="P80" i="7"/>
  <c r="P79" i="7"/>
  <c r="P78" i="7"/>
  <c r="P77" i="7"/>
  <c r="P76" i="7"/>
  <c r="P75" i="7"/>
  <c r="P74" i="7"/>
  <c r="P73" i="7"/>
  <c r="P72" i="7"/>
  <c r="P70" i="7"/>
  <c r="P69" i="7"/>
  <c r="P68" i="7"/>
  <c r="P67" i="7"/>
  <c r="P66" i="7"/>
  <c r="P65" i="7"/>
  <c r="P64" i="7"/>
  <c r="P63" i="7"/>
  <c r="P62" i="7"/>
  <c r="P61" i="7"/>
  <c r="P60" i="7"/>
  <c r="P59" i="7"/>
  <c r="P58" i="7"/>
  <c r="P57" i="7"/>
  <c r="P56" i="7"/>
  <c r="P55" i="7"/>
  <c r="P54" i="7"/>
  <c r="P53" i="7"/>
  <c r="P52" i="7"/>
  <c r="P51" i="7"/>
  <c r="P50" i="7"/>
  <c r="P49" i="7"/>
  <c r="P48" i="7"/>
  <c r="P47" i="7"/>
  <c r="P46" i="7"/>
  <c r="P45" i="7"/>
  <c r="P44" i="7"/>
  <c r="P43" i="7"/>
  <c r="P42" i="7"/>
  <c r="P41" i="7"/>
  <c r="P40" i="7"/>
  <c r="P39" i="7"/>
  <c r="P38" i="7"/>
  <c r="P37" i="7"/>
  <c r="P36" i="7"/>
  <c r="P35" i="7"/>
  <c r="P34" i="7"/>
  <c r="P33" i="7"/>
  <c r="P32" i="7"/>
  <c r="P31" i="7"/>
  <c r="P30" i="7"/>
  <c r="P29" i="7"/>
  <c r="P28" i="7"/>
  <c r="P27" i="7"/>
  <c r="P26" i="7"/>
  <c r="P25" i="7"/>
  <c r="P24" i="7"/>
  <c r="P23" i="7"/>
  <c r="P22" i="7"/>
  <c r="P21" i="7"/>
  <c r="P19" i="7"/>
  <c r="P18" i="7"/>
  <c r="N197" i="5" l="1"/>
  <c r="N198" i="5"/>
  <c r="N199" i="5"/>
  <c r="N200" i="5"/>
  <c r="N201" i="5"/>
  <c r="N202" i="5"/>
  <c r="N203" i="5"/>
  <c r="N196" i="5"/>
  <c r="N181" i="5"/>
  <c r="N182" i="5"/>
  <c r="N183" i="5"/>
  <c r="N184" i="5"/>
  <c r="N185" i="5"/>
  <c r="N186" i="5"/>
  <c r="N187" i="5"/>
  <c r="N188" i="5"/>
  <c r="N180" i="5"/>
  <c r="N93" i="5"/>
  <c r="N94" i="5"/>
  <c r="N95" i="5"/>
  <c r="N96" i="5"/>
  <c r="N97" i="5"/>
  <c r="N98" i="5"/>
  <c r="N99" i="5"/>
  <c r="N100" i="5"/>
  <c r="N101" i="5"/>
  <c r="N102" i="5"/>
  <c r="N103" i="5"/>
  <c r="N104" i="5"/>
  <c r="N105" i="5"/>
  <c r="N106" i="5"/>
  <c r="N107" i="5"/>
  <c r="N108" i="5"/>
  <c r="N109" i="5"/>
  <c r="N110" i="5"/>
  <c r="N111" i="5"/>
  <c r="N112" i="5"/>
  <c r="N113" i="5"/>
  <c r="N114" i="5"/>
  <c r="N115" i="5"/>
  <c r="N122" i="5"/>
  <c r="N123" i="5"/>
  <c r="N124" i="5"/>
  <c r="N125" i="5"/>
  <c r="N132" i="5"/>
  <c r="N133"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64" i="5"/>
  <c r="N65" i="5"/>
  <c r="N66" i="5"/>
  <c r="N69" i="5"/>
  <c r="N70" i="5"/>
  <c r="N71" i="5"/>
  <c r="N72" i="5"/>
  <c r="N73" i="5"/>
  <c r="N74" i="5"/>
  <c r="N75" i="5"/>
  <c r="N76" i="5"/>
  <c r="N77" i="5"/>
  <c r="N78" i="5"/>
  <c r="N79" i="5"/>
  <c r="N80" i="5"/>
  <c r="N81" i="5"/>
  <c r="N82" i="5"/>
  <c r="N83" i="5"/>
  <c r="N84" i="5"/>
  <c r="N85" i="5"/>
  <c r="N86" i="5"/>
  <c r="N87" i="5"/>
  <c r="N88" i="5"/>
  <c r="N89" i="5"/>
  <c r="N90" i="5"/>
  <c r="J47" i="6" l="1"/>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93" i="6"/>
  <c r="J94" i="6"/>
  <c r="J95" i="6"/>
  <c r="J96" i="6"/>
  <c r="J97" i="6"/>
  <c r="J98" i="6"/>
  <c r="J99" i="6"/>
  <c r="J100" i="6"/>
  <c r="N92" i="5" l="1"/>
  <c r="N19" i="5"/>
  <c r="N20" i="5"/>
  <c r="N21" i="5"/>
  <c r="N23" i="5"/>
  <c r="A7" i="5" l="1"/>
  <c r="K21" i="14" l="1"/>
  <c r="O20" i="13" l="1"/>
  <c r="P20" i="13" s="1"/>
  <c r="O18" i="13"/>
  <c r="P18" i="13" s="1"/>
  <c r="N20" i="13"/>
  <c r="N18" i="13"/>
  <c r="N25" i="13" l="1"/>
  <c r="I5" i="14" s="1"/>
  <c r="K27" i="14" s="1"/>
  <c r="P25" i="13"/>
  <c r="J5" i="14" l="1"/>
  <c r="K16" i="14"/>
  <c r="N226" i="5"/>
  <c r="D24" i="11"/>
  <c r="P17" i="7"/>
  <c r="J18" i="6"/>
  <c r="J19" i="6"/>
  <c r="J20" i="6"/>
  <c r="J21" i="6"/>
  <c r="J23" i="6"/>
  <c r="J24" i="6"/>
  <c r="J25" i="6"/>
  <c r="J26" i="6"/>
  <c r="J27" i="6"/>
  <c r="J28" i="6"/>
  <c r="J29" i="6"/>
  <c r="J30" i="6"/>
  <c r="J31" i="6"/>
  <c r="J32" i="6"/>
  <c r="J33" i="6"/>
  <c r="J34" i="6"/>
  <c r="J35" i="6"/>
  <c r="J36" i="6"/>
  <c r="J37" i="6"/>
  <c r="J38" i="6"/>
  <c r="J39" i="6"/>
  <c r="J40" i="6"/>
  <c r="J42" i="6"/>
  <c r="J43" i="6"/>
  <c r="J44" i="6"/>
  <c r="J45" i="6"/>
  <c r="J46" i="6"/>
  <c r="J48" i="6"/>
  <c r="J49" i="6"/>
  <c r="J50" i="6"/>
  <c r="J51" i="6"/>
  <c r="J52" i="6"/>
  <c r="J53" i="6"/>
  <c r="J54" i="6"/>
  <c r="J55" i="6"/>
  <c r="J56" i="6"/>
  <c r="J57" i="6"/>
  <c r="J58" i="6"/>
  <c r="J59" i="6"/>
  <c r="J60" i="6"/>
  <c r="J62" i="6"/>
  <c r="J63" i="6"/>
  <c r="J64" i="6"/>
  <c r="J65" i="6"/>
  <c r="J66" i="6"/>
  <c r="J67" i="6"/>
  <c r="J68" i="6"/>
  <c r="J69" i="6"/>
  <c r="J70" i="6"/>
  <c r="J71" i="6"/>
  <c r="J72" i="6"/>
  <c r="J73" i="6"/>
  <c r="J74" i="6"/>
  <c r="J75" i="6"/>
  <c r="J77" i="6"/>
  <c r="J78" i="6"/>
  <c r="J79" i="6"/>
  <c r="J80" i="6"/>
  <c r="J81" i="6"/>
  <c r="J82" i="6"/>
  <c r="J83" i="6"/>
  <c r="J84" i="6"/>
  <c r="J85" i="6"/>
  <c r="J86" i="6"/>
  <c r="J87" i="6"/>
  <c r="J88" i="6"/>
  <c r="J89" i="6"/>
  <c r="J90" i="6"/>
  <c r="J91" i="6"/>
  <c r="J92" i="6"/>
  <c r="N18" i="5"/>
  <c r="N225" i="5" l="1"/>
  <c r="Q17" i="7"/>
  <c r="O18" i="5"/>
  <c r="F2" i="2" l="1"/>
  <c r="I6" i="4" l="1"/>
  <c r="G36" i="18" s="1"/>
  <c r="AA6" i="4" l="1"/>
  <c r="J20" i="14" l="1"/>
  <c r="I19" i="14"/>
  <c r="H18" i="14"/>
  <c r="N25" i="8" l="1"/>
  <c r="D11" i="10" l="1"/>
  <c r="D10" i="10"/>
  <c r="D9" i="10"/>
  <c r="D8" i="10"/>
  <c r="D7" i="10"/>
  <c r="A7" i="10"/>
  <c r="U28" i="14"/>
  <c r="T27" i="14"/>
  <c r="U22" i="14"/>
  <c r="T21" i="14"/>
  <c r="S20" i="14"/>
  <c r="R19" i="14"/>
  <c r="Q18" i="14"/>
  <c r="U16" i="14"/>
  <c r="T16" i="14"/>
  <c r="R17" i="7" l="1"/>
  <c r="R207" i="7" s="1"/>
  <c r="P18" i="5"/>
  <c r="P225" i="5" s="1"/>
  <c r="D14" i="9" s="1"/>
  <c r="M235" i="5"/>
  <c r="I201" i="6" s="1"/>
  <c r="O211" i="7" s="1"/>
  <c r="M28" i="8" s="1"/>
  <c r="M234" i="5"/>
  <c r="I200" i="6" s="1"/>
  <c r="O210" i="7" s="1"/>
  <c r="M27" i="8" s="1"/>
  <c r="C235" i="5"/>
  <c r="C201" i="6" s="1"/>
  <c r="C211" i="7" s="1"/>
  <c r="C28" i="8" s="1"/>
  <c r="C234" i="5"/>
  <c r="C200" i="6" s="1"/>
  <c r="C210" i="7" s="1"/>
  <c r="C27" i="8" s="1"/>
  <c r="P207" i="7"/>
  <c r="K220" i="7" s="1"/>
  <c r="J196" i="6"/>
  <c r="I8" i="14" l="1"/>
  <c r="B22" i="10"/>
  <c r="B22" i="9"/>
  <c r="B30" i="11" s="1"/>
  <c r="B30" i="12" s="1"/>
  <c r="B21" i="10"/>
  <c r="B21" i="9"/>
  <c r="B29" i="11" s="1"/>
  <c r="D22" i="10"/>
  <c r="D22" i="9"/>
  <c r="D30" i="11" s="1"/>
  <c r="D21" i="10"/>
  <c r="D21" i="9"/>
  <c r="D29" i="11" s="1"/>
  <c r="D29" i="12" s="1"/>
  <c r="I7" i="14"/>
  <c r="J7" i="14" s="1"/>
  <c r="J8" i="14" l="1"/>
  <c r="J26" i="14"/>
  <c r="J16" i="14"/>
  <c r="I16" i="14"/>
  <c r="I25" i="14"/>
  <c r="N227" i="5"/>
  <c r="D14" i="11" s="1"/>
  <c r="I6" i="14"/>
  <c r="J6" i="14" s="1"/>
  <c r="C28" i="13"/>
  <c r="C40" i="14"/>
  <c r="B43" i="18" s="1"/>
  <c r="C39" i="14"/>
  <c r="B42" i="18" s="1"/>
  <c r="B6" i="18" s="1"/>
  <c r="B29" i="12"/>
  <c r="C27" i="13" s="1"/>
  <c r="F40" i="14"/>
  <c r="F43" i="18" s="1"/>
  <c r="D30" i="12"/>
  <c r="J28" i="13" s="1"/>
  <c r="F39" i="14"/>
  <c r="F42" i="18" s="1"/>
  <c r="J27" i="13"/>
  <c r="D16" i="9"/>
  <c r="D18" i="11"/>
  <c r="R4" i="14"/>
  <c r="R2" i="14"/>
  <c r="D16" i="11"/>
  <c r="R3" i="14"/>
  <c r="I9" i="14" l="1"/>
  <c r="H24" i="14"/>
  <c r="H16" i="14"/>
  <c r="D18" i="9"/>
  <c r="D22" i="11" s="1"/>
  <c r="D26" i="11" s="1"/>
  <c r="S16" i="14"/>
  <c r="S26" i="14"/>
  <c r="Q24" i="14"/>
  <c r="Q16" i="14"/>
  <c r="R25" i="14"/>
  <c r="R16" i="14"/>
  <c r="R7" i="14"/>
  <c r="J9" i="14" l="1"/>
  <c r="U15" i="14"/>
  <c r="U34" i="14" s="1"/>
  <c r="U35" i="14" s="1"/>
  <c r="S15" i="14"/>
  <c r="S34" i="14" s="1"/>
  <c r="S35" i="14" s="1"/>
  <c r="T15" i="14"/>
  <c r="T34" i="14" s="1"/>
  <c r="T35" i="14" s="1"/>
  <c r="Q15" i="14"/>
  <c r="Q34" i="14" s="1"/>
  <c r="Q35" i="14" s="1"/>
  <c r="R15" i="14"/>
  <c r="R34" i="14" s="1"/>
  <c r="R35" i="14" s="1"/>
  <c r="K29" i="19"/>
  <c r="E16" i="19"/>
  <c r="E15" i="19"/>
  <c r="B15" i="19"/>
  <c r="B14" i="19"/>
  <c r="H6" i="19"/>
  <c r="G15" i="19"/>
  <c r="H4" i="19"/>
  <c r="H3" i="19"/>
  <c r="D8" i="12"/>
  <c r="D9" i="12"/>
  <c r="D10" i="12"/>
  <c r="D11" i="12"/>
  <c r="D7" i="12"/>
  <c r="J15" i="14" l="1"/>
  <c r="J29" i="14" s="1"/>
  <c r="K15" i="14"/>
  <c r="I15" i="14"/>
  <c r="I29" i="14" s="1"/>
  <c r="I33" i="14" s="1"/>
  <c r="I34" i="14" s="1"/>
  <c r="I35" i="14" s="1"/>
  <c r="D16" i="12" s="1"/>
  <c r="H15" i="14"/>
  <c r="H29" i="14" s="1"/>
  <c r="H33" i="14" s="1"/>
  <c r="H34" i="14" s="1"/>
  <c r="H5" i="19"/>
  <c r="H7" i="19" s="1"/>
  <c r="D8" i="11"/>
  <c r="D9" i="11"/>
  <c r="D10" i="11"/>
  <c r="D11" i="11"/>
  <c r="D7" i="11"/>
  <c r="K8" i="13"/>
  <c r="K9" i="13"/>
  <c r="K10" i="13"/>
  <c r="K11" i="13"/>
  <c r="K7" i="13"/>
  <c r="A11" i="18"/>
  <c r="A12" i="18"/>
  <c r="A13" i="18"/>
  <c r="A10" i="18"/>
  <c r="D8" i="9"/>
  <c r="D9" i="9"/>
  <c r="D10" i="9"/>
  <c r="D11" i="9"/>
  <c r="D7" i="9"/>
  <c r="L9" i="8"/>
  <c r="L10" i="8"/>
  <c r="L11" i="8"/>
  <c r="L12" i="8"/>
  <c r="L8" i="8"/>
  <c r="O8" i="7"/>
  <c r="O9" i="7"/>
  <c r="O10" i="7"/>
  <c r="O11" i="7"/>
  <c r="O7" i="7"/>
  <c r="I8" i="6"/>
  <c r="I9" i="6"/>
  <c r="I10" i="6"/>
  <c r="I11" i="6"/>
  <c r="I7" i="6"/>
  <c r="A7" i="12"/>
  <c r="A7" i="13" s="1"/>
  <c r="C11" i="5"/>
  <c r="C10" i="5"/>
  <c r="C9" i="5"/>
  <c r="C8" i="5"/>
  <c r="B3" i="2"/>
  <c r="B2" i="2"/>
  <c r="K29" i="14" l="1"/>
  <c r="K33" i="14" s="1"/>
  <c r="K34" i="14" s="1"/>
  <c r="J33" i="14"/>
  <c r="J34" i="14" s="1"/>
  <c r="T207" i="7" s="1"/>
  <c r="AA207" i="7" s="1"/>
  <c r="H35" i="14"/>
  <c r="Q225" i="5"/>
  <c r="R225" i="5" s="1"/>
  <c r="A1" i="9"/>
  <c r="A1" i="10"/>
  <c r="A3" i="9"/>
  <c r="A3" i="10"/>
  <c r="B11" i="12"/>
  <c r="B11" i="10"/>
  <c r="C11" i="8"/>
  <c r="B10" i="10"/>
  <c r="B9" i="11"/>
  <c r="B9" i="10"/>
  <c r="C8" i="13"/>
  <c r="B8" i="10"/>
  <c r="A3" i="6"/>
  <c r="A1" i="5"/>
  <c r="A3" i="7"/>
  <c r="B2" i="4"/>
  <c r="C12" i="8"/>
  <c r="A3" i="5"/>
  <c r="A1" i="8"/>
  <c r="C15" i="18"/>
  <c r="A1" i="13"/>
  <c r="A3" i="12"/>
  <c r="B1" i="4"/>
  <c r="A1" i="6"/>
  <c r="A1" i="7"/>
  <c r="A3" i="8"/>
  <c r="A1" i="18"/>
  <c r="A3" i="13"/>
  <c r="B8" i="12"/>
  <c r="A2" i="14"/>
  <c r="A1" i="11"/>
  <c r="C12" i="14"/>
  <c r="A1" i="12"/>
  <c r="A3" i="11"/>
  <c r="C9" i="13"/>
  <c r="B11" i="11"/>
  <c r="C8" i="7"/>
  <c r="B8" i="9"/>
  <c r="C11" i="6"/>
  <c r="C9" i="8"/>
  <c r="B10" i="9"/>
  <c r="C9" i="7"/>
  <c r="B9" i="12"/>
  <c r="C9" i="6"/>
  <c r="C10" i="7"/>
  <c r="C10" i="8"/>
  <c r="B9" i="9"/>
  <c r="C11" i="13"/>
  <c r="B10" i="12"/>
  <c r="B8" i="11"/>
  <c r="C10" i="6"/>
  <c r="B10" i="11"/>
  <c r="C10" i="13"/>
  <c r="C8" i="6"/>
  <c r="C11" i="7"/>
  <c r="B11" i="9"/>
  <c r="A7" i="6"/>
  <c r="A7" i="7" s="1"/>
  <c r="A8" i="8" s="1"/>
  <c r="A55" i="18"/>
  <c r="H23" i="18"/>
  <c r="AG7" i="18"/>
  <c r="AG8" i="18" s="1"/>
  <c r="Z2" i="18"/>
  <c r="Z1" i="18"/>
  <c r="F15" i="17"/>
  <c r="F14" i="17"/>
  <c r="F13" i="17"/>
  <c r="F12" i="17"/>
  <c r="F11" i="17"/>
  <c r="F10" i="17"/>
  <c r="F9" i="17"/>
  <c r="F8" i="17"/>
  <c r="F7" i="17"/>
  <c r="F6" i="17"/>
  <c r="E15" i="16"/>
  <c r="E14" i="16"/>
  <c r="E13" i="16"/>
  <c r="E12" i="16"/>
  <c r="E11" i="16"/>
  <c r="E10" i="16"/>
  <c r="E9" i="16"/>
  <c r="E8" i="16"/>
  <c r="E7" i="16"/>
  <c r="E6" i="16"/>
  <c r="E15" i="15"/>
  <c r="E14" i="15"/>
  <c r="E13" i="15"/>
  <c r="E12" i="15"/>
  <c r="E11" i="15"/>
  <c r="E10" i="15"/>
  <c r="E9" i="15"/>
  <c r="E8" i="15"/>
  <c r="E7" i="15"/>
  <c r="E6" i="15"/>
  <c r="B10" i="4"/>
  <c r="B9" i="4"/>
  <c r="A6" i="5" s="1"/>
  <c r="A6" i="10" s="1"/>
  <c r="B7" i="4"/>
  <c r="A7" i="11" l="1"/>
  <c r="A7" i="9"/>
  <c r="J35" i="14"/>
  <c r="D18" i="12" s="1"/>
  <c r="Q25" i="13"/>
  <c r="R25" i="13" s="1"/>
  <c r="D14" i="10" s="1"/>
  <c r="K35" i="14"/>
  <c r="D24" i="12" s="1"/>
  <c r="E16" i="16"/>
  <c r="U207" i="7"/>
  <c r="D16" i="10" s="1"/>
  <c r="F16" i="17"/>
  <c r="A6" i="11"/>
  <c r="A6" i="12"/>
  <c r="A6" i="13"/>
  <c r="A68" i="13" s="1"/>
  <c r="A7" i="8"/>
  <c r="A6" i="7"/>
  <c r="A6" i="6"/>
  <c r="A6" i="9"/>
  <c r="E16" i="15"/>
  <c r="AG6" i="18"/>
  <c r="AG9" i="18"/>
  <c r="O19" i="14"/>
  <c r="O20" i="14"/>
  <c r="O22" i="14"/>
  <c r="O18" i="14"/>
  <c r="H181" i="13"/>
  <c r="G181" i="13"/>
  <c r="H180" i="13"/>
  <c r="G180" i="13"/>
  <c r="H179" i="13"/>
  <c r="G179" i="13"/>
  <c r="H178" i="13"/>
  <c r="G178" i="13"/>
  <c r="A178" i="13"/>
  <c r="H177" i="13"/>
  <c r="G177" i="13"/>
  <c r="A177" i="13"/>
  <c r="H176" i="13"/>
  <c r="G176" i="13"/>
  <c r="A176" i="13"/>
  <c r="H175" i="13"/>
  <c r="G175" i="13"/>
  <c r="A175" i="13"/>
  <c r="G174" i="13"/>
  <c r="A174" i="13"/>
  <c r="H173" i="13"/>
  <c r="G173" i="13"/>
  <c r="A173" i="13"/>
  <c r="H172" i="13"/>
  <c r="G172" i="13"/>
  <c r="A172" i="13"/>
  <c r="H171" i="13"/>
  <c r="G171" i="13"/>
  <c r="A171" i="13"/>
  <c r="H170" i="13"/>
  <c r="G170" i="13"/>
  <c r="A170" i="13"/>
  <c r="G169" i="13"/>
  <c r="A169" i="13"/>
  <c r="H168" i="13"/>
  <c r="G168" i="13"/>
  <c r="H167" i="13"/>
  <c r="G167" i="13"/>
  <c r="A167" i="13"/>
  <c r="H166" i="13"/>
  <c r="G166" i="13"/>
  <c r="A166" i="13"/>
  <c r="H165" i="13"/>
  <c r="G165" i="13"/>
  <c r="A165" i="13"/>
  <c r="H164" i="13"/>
  <c r="G164" i="13"/>
  <c r="A164" i="13"/>
  <c r="H163" i="13"/>
  <c r="G163" i="13"/>
  <c r="A163" i="13"/>
  <c r="H162" i="13"/>
  <c r="G162" i="13"/>
  <c r="A162" i="13"/>
  <c r="G161" i="13"/>
  <c r="A161" i="13"/>
  <c r="H160" i="13"/>
  <c r="G160" i="13"/>
  <c r="H159" i="13"/>
  <c r="G159" i="13"/>
  <c r="A159" i="13"/>
  <c r="H158" i="13"/>
  <c r="G158" i="13"/>
  <c r="A158" i="13"/>
  <c r="G157" i="13"/>
  <c r="A157" i="13"/>
  <c r="H156" i="13"/>
  <c r="G156" i="13"/>
  <c r="H155" i="13"/>
  <c r="G155" i="13"/>
  <c r="A155" i="13"/>
  <c r="H154" i="13"/>
  <c r="G154" i="13"/>
  <c r="A154" i="13"/>
  <c r="H153" i="13"/>
  <c r="G153" i="13"/>
  <c r="A153" i="13"/>
  <c r="G152" i="13"/>
  <c r="A152" i="13"/>
  <c r="H151" i="13"/>
  <c r="G151" i="13"/>
  <c r="H150" i="13"/>
  <c r="G150" i="13"/>
  <c r="A150" i="13"/>
  <c r="H149" i="13"/>
  <c r="G149" i="13"/>
  <c r="A149" i="13"/>
  <c r="H148" i="13"/>
  <c r="G148" i="13"/>
  <c r="A148" i="13"/>
  <c r="G147" i="13"/>
  <c r="A147" i="13"/>
  <c r="H146" i="13"/>
  <c r="G146" i="13"/>
  <c r="H145" i="13"/>
  <c r="G145" i="13"/>
  <c r="A145" i="13"/>
  <c r="H144" i="13"/>
  <c r="G144" i="13"/>
  <c r="A144" i="13"/>
  <c r="H143" i="13"/>
  <c r="G143" i="13"/>
  <c r="A143" i="13"/>
  <c r="H142" i="13"/>
  <c r="G142" i="13"/>
  <c r="A142" i="13"/>
  <c r="H141" i="13"/>
  <c r="G141" i="13"/>
  <c r="A141" i="13"/>
  <c r="H140" i="13"/>
  <c r="G140" i="13"/>
  <c r="A140" i="13"/>
  <c r="H139" i="13"/>
  <c r="G139" i="13"/>
  <c r="A139" i="13"/>
  <c r="H138" i="13"/>
  <c r="G138" i="13"/>
  <c r="A138" i="13"/>
  <c r="H137" i="13"/>
  <c r="G137" i="13"/>
  <c r="A137" i="13"/>
  <c r="G136" i="13"/>
  <c r="A136" i="13"/>
  <c r="H135" i="13"/>
  <c r="G135" i="13"/>
  <c r="H134" i="13"/>
  <c r="G134" i="13"/>
  <c r="A134" i="13"/>
  <c r="H133" i="13"/>
  <c r="G133" i="13"/>
  <c r="A133" i="13"/>
  <c r="H132" i="13"/>
  <c r="G132" i="13"/>
  <c r="A132" i="13"/>
  <c r="H131" i="13"/>
  <c r="G131" i="13"/>
  <c r="A131" i="13"/>
  <c r="H130" i="13"/>
  <c r="G130" i="13"/>
  <c r="A130" i="13"/>
  <c r="H129" i="13"/>
  <c r="G129" i="13"/>
  <c r="A129" i="13"/>
  <c r="G128" i="13"/>
  <c r="A128" i="13"/>
  <c r="H127" i="13"/>
  <c r="G127" i="13"/>
  <c r="H126" i="13"/>
  <c r="G126" i="13"/>
  <c r="A126" i="13"/>
  <c r="H125" i="13"/>
  <c r="G125" i="13"/>
  <c r="A125" i="13"/>
  <c r="H124" i="13"/>
  <c r="G124" i="13"/>
  <c r="A124" i="13"/>
  <c r="H123" i="13"/>
  <c r="G123" i="13"/>
  <c r="A123" i="13"/>
  <c r="H122" i="13"/>
  <c r="G122" i="13"/>
  <c r="A122" i="13"/>
  <c r="G121" i="13"/>
  <c r="A121" i="13"/>
  <c r="G120" i="13"/>
  <c r="A120" i="13"/>
  <c r="H119" i="13"/>
  <c r="G119" i="13"/>
  <c r="H118" i="13"/>
  <c r="G118" i="13"/>
  <c r="H117" i="13"/>
  <c r="G117" i="13"/>
  <c r="A117" i="13"/>
  <c r="H116" i="13"/>
  <c r="G116" i="13"/>
  <c r="A116" i="13"/>
  <c r="H115" i="13"/>
  <c r="G115" i="13"/>
  <c r="A115" i="13"/>
  <c r="G114" i="13"/>
  <c r="A114" i="13"/>
  <c r="G113" i="13"/>
  <c r="A113" i="13"/>
  <c r="H111" i="13"/>
  <c r="G111" i="13"/>
  <c r="H110" i="13"/>
  <c r="G110" i="13"/>
  <c r="H109" i="13"/>
  <c r="G109" i="13"/>
  <c r="A109" i="13"/>
  <c r="H108" i="13"/>
  <c r="G108" i="13"/>
  <c r="A108" i="13"/>
  <c r="H107" i="13"/>
  <c r="G107" i="13"/>
  <c r="A107" i="13"/>
  <c r="H106" i="13"/>
  <c r="G106" i="13"/>
  <c r="A106" i="13"/>
  <c r="G105" i="13"/>
  <c r="A105" i="13"/>
  <c r="H104" i="13"/>
  <c r="G104" i="13"/>
  <c r="H103" i="13"/>
  <c r="G103" i="13"/>
  <c r="A103" i="13"/>
  <c r="H102" i="13"/>
  <c r="G102" i="13"/>
  <c r="A102" i="13"/>
  <c r="H101" i="13"/>
  <c r="G101" i="13"/>
  <c r="A101" i="13"/>
  <c r="G100" i="13"/>
  <c r="A100" i="13"/>
  <c r="H99" i="13"/>
  <c r="G99" i="13"/>
  <c r="H98" i="13"/>
  <c r="G98" i="13"/>
  <c r="A98" i="13"/>
  <c r="H97" i="13"/>
  <c r="G97" i="13"/>
  <c r="A97" i="13"/>
  <c r="H96" i="13"/>
  <c r="G96" i="13"/>
  <c r="A96" i="13"/>
  <c r="G95" i="13"/>
  <c r="A95" i="13"/>
  <c r="H94" i="13"/>
  <c r="G94" i="13"/>
  <c r="H93" i="13"/>
  <c r="G93" i="13"/>
  <c r="A93" i="13"/>
  <c r="H92" i="13"/>
  <c r="G92" i="13"/>
  <c r="A92" i="13"/>
  <c r="H91" i="13"/>
  <c r="G91" i="13"/>
  <c r="A91" i="13"/>
  <c r="H90" i="13"/>
  <c r="G90" i="13"/>
  <c r="A90" i="13"/>
  <c r="G89" i="13"/>
  <c r="A89" i="13"/>
  <c r="H88" i="13"/>
  <c r="G88" i="13"/>
  <c r="H87" i="13"/>
  <c r="G87" i="13"/>
  <c r="A87" i="13"/>
  <c r="H86" i="13"/>
  <c r="G86" i="13"/>
  <c r="A86" i="13"/>
  <c r="H85" i="13"/>
  <c r="G85" i="13"/>
  <c r="A85" i="13"/>
  <c r="H84" i="13"/>
  <c r="G84" i="13"/>
  <c r="A84" i="13"/>
  <c r="G83" i="13"/>
  <c r="A83" i="13"/>
  <c r="G82" i="13"/>
  <c r="A82" i="13"/>
  <c r="G81" i="13"/>
  <c r="A81" i="13"/>
  <c r="H80" i="13"/>
  <c r="G80" i="13"/>
  <c r="H79" i="13"/>
  <c r="G79" i="13"/>
  <c r="A79" i="13"/>
  <c r="H78" i="13"/>
  <c r="G78" i="13"/>
  <c r="A78" i="13"/>
  <c r="G77" i="13"/>
  <c r="A77" i="13"/>
  <c r="H76" i="13"/>
  <c r="G76" i="13"/>
  <c r="A76" i="13"/>
  <c r="H75" i="13"/>
  <c r="G75" i="13"/>
  <c r="A75" i="13"/>
  <c r="H73" i="13"/>
  <c r="H72" i="13"/>
  <c r="H71" i="13"/>
  <c r="A71" i="13"/>
  <c r="H70" i="13"/>
  <c r="A70" i="13"/>
  <c r="H69" i="13"/>
  <c r="G69" i="13"/>
  <c r="H66" i="13"/>
  <c r="G66" i="13"/>
  <c r="A66" i="13"/>
  <c r="H65" i="13"/>
  <c r="G65" i="13"/>
  <c r="G73" i="13"/>
  <c r="Z10" i="13"/>
  <c r="G72" i="13"/>
  <c r="G71" i="13"/>
  <c r="G70" i="13"/>
  <c r="A69" i="13"/>
  <c r="Z6" i="13"/>
  <c r="Z5" i="13"/>
  <c r="Z4" i="13"/>
  <c r="A65" i="13"/>
  <c r="A63" i="13"/>
  <c r="D14" i="12" l="1"/>
  <c r="D18" i="10"/>
  <c r="D22" i="12" s="1"/>
  <c r="D26" i="12" l="1"/>
  <c r="A1" i="20" s="1"/>
  <c r="W10" i="7"/>
  <c r="W6" i="7"/>
  <c r="W5" i="7"/>
  <c r="W4" i="7"/>
  <c r="AB17" i="18" l="1"/>
  <c r="A8" i="20"/>
  <c r="B8" i="20" s="1"/>
  <c r="D8" i="20" s="1"/>
  <c r="A7" i="20"/>
  <c r="B7" i="20" s="1"/>
  <c r="D7" i="20" s="1"/>
  <c r="A9" i="20"/>
  <c r="B9" i="20" s="1"/>
  <c r="D9" i="20" s="1"/>
  <c r="A6" i="20"/>
  <c r="B6" i="20" s="1"/>
  <c r="A11" i="20"/>
  <c r="B11" i="20" s="1"/>
  <c r="D11" i="20" s="1"/>
  <c r="A10" i="20"/>
  <c r="B10" i="20" s="1"/>
  <c r="D10" i="20" s="1"/>
  <c r="Z3" i="13"/>
  <c r="Z7" i="13" s="1"/>
  <c r="W3" i="7"/>
  <c r="W7" i="7" s="1"/>
  <c r="A4" i="20" l="1"/>
  <c r="AC17" i="18" s="1"/>
  <c r="B17" i="18" s="1"/>
</calcChain>
</file>

<file path=xl/sharedStrings.xml><?xml version="1.0" encoding="utf-8"?>
<sst xmlns="http://schemas.openxmlformats.org/spreadsheetml/2006/main" count="2502" uniqueCount="761">
  <si>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</si>
  <si>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</si>
  <si>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</si>
  <si>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</si>
  <si>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</si>
  <si>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</si>
  <si>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</si>
  <si>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</si>
  <si>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</si>
  <si>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</si>
  <si>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</si>
  <si>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</si>
  <si>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</si>
  <si>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</si>
  <si>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</si>
  <si>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</si>
  <si>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</si>
  <si>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</si>
  <si>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</si>
  <si>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</si>
  <si>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6 = 4 x 5</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</si>
  <si>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</si>
  <si>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</si>
  <si>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</si>
  <si>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</si>
  <si>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</si>
  <si>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</si>
  <si>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</si>
  <si>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</si>
  <si>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</si>
  <si>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</si>
  <si>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</si>
  <si>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</si>
  <si>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Unit Erection Charges</t>
  </si>
  <si>
    <t>Total Erection Charges</t>
  </si>
  <si>
    <t>Service Code</t>
  </si>
  <si>
    <t>Schedule - 4</t>
  </si>
  <si>
    <t>Training Charges :</t>
  </si>
  <si>
    <t>Unit Charges</t>
  </si>
  <si>
    <t>Total Charges</t>
  </si>
  <si>
    <t>Schedule 7</t>
  </si>
  <si>
    <t>As per lum-sum on Sch-7</t>
  </si>
  <si>
    <t>As per Percent on Sch-7</t>
  </si>
  <si>
    <t>Name     :</t>
  </si>
  <si>
    <t>Address :</t>
  </si>
  <si>
    <t>Multipackage Discount</t>
  </si>
  <si>
    <t>Description of Test</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</si>
  <si>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</si>
  <si>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</si>
  <si>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</si>
  <si>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</si>
  <si>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</si>
  <si>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</si>
  <si>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</si>
  <si>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</si>
  <si>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</si>
  <si>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</si>
  <si>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</si>
  <si>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</si>
  <si>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</si>
  <si>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</si>
  <si>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</si>
  <si>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</si>
  <si>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</si>
  <si>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</si>
  <si>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</si>
  <si>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</si>
  <si>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</si>
  <si>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</si>
  <si>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</si>
  <si>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</si>
  <si>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</si>
  <si>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</si>
  <si>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</si>
  <si>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</si>
  <si>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</si>
  <si>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</si>
  <si>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</si>
  <si>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</si>
  <si>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</si>
  <si>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</si>
  <si>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</si>
  <si>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</si>
  <si>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</si>
  <si>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</si>
  <si>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</si>
  <si>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</si>
  <si>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</si>
  <si>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Total amount shall get calculated automatically.</t>
  </si>
  <si>
    <t>Sch-2 (Freight &amp; Insurance Charges) :</t>
  </si>
  <si>
    <t>Sch-3 (Erection  Charges) :</t>
  </si>
  <si>
    <t>Sch-4 (Training  Charges) :</t>
  </si>
  <si>
    <t>Not applicable, hence no cell is required to be filled up.</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</si>
  <si>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</si>
  <si>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</si>
  <si>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</si>
  <si>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</si>
  <si>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</si>
  <si>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</si>
  <si>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</si>
  <si>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</si>
  <si>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</si>
  <si>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</si>
  <si>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</si>
  <si>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</si>
  <si>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</si>
  <si>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</si>
  <si>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Enter following details of the bidder</t>
  </si>
  <si>
    <t>Specify type of Bidder         [Select from drop down menu]</t>
  </si>
  <si>
    <t>Name of other Partner - 2 (more, if any)</t>
  </si>
  <si>
    <t>Address of other Partner - 2 (more, if any)</t>
  </si>
  <si>
    <t xml:space="preserve">Printed Name </t>
  </si>
  <si>
    <t>Designation</t>
  </si>
  <si>
    <t xml:space="preserve">Date     </t>
  </si>
  <si>
    <t xml:space="preserve">Place     </t>
  </si>
  <si>
    <t>Schedule - 5</t>
  </si>
  <si>
    <t>Sl. No.</t>
  </si>
  <si>
    <t>Item Nos.</t>
  </si>
  <si>
    <t>Total Price (INR)</t>
  </si>
  <si>
    <t>1</t>
  </si>
  <si>
    <t>2</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</si>
  <si>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</si>
  <si>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</si>
  <si>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</si>
  <si>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</si>
  <si>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</si>
  <si>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</si>
  <si>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</si>
  <si>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</si>
  <si>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</si>
  <si>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</si>
  <si>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</si>
  <si>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</si>
  <si>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</si>
  <si>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TOTAL SCHEDULE NO. 3</t>
  </si>
  <si>
    <t>Installation Charges</t>
  </si>
  <si>
    <t xml:space="preserve">Training Charges </t>
  </si>
  <si>
    <t>TOTAL SCHEDULE NO. 5</t>
  </si>
  <si>
    <t>Taxes and Duties</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</si>
  <si>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</si>
  <si>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</si>
  <si>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</si>
  <si>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</si>
  <si>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</si>
  <si>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</si>
  <si>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</si>
  <si>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</si>
  <si>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</si>
  <si>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</si>
  <si>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</si>
  <si>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</si>
  <si>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</si>
  <si>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</si>
  <si>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</si>
  <si>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Schedule-1 :  (Direct Only)</t>
  </si>
  <si>
    <t>Schedule-2 : Freight &amp; Insurance</t>
  </si>
  <si>
    <t>Schedule-3 : Erection Charges</t>
  </si>
  <si>
    <t>Schedule-7 : Type Test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</si>
  <si>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</si>
  <si>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</si>
  <si>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</si>
  <si>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</si>
  <si>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</si>
  <si>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</si>
  <si>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</si>
  <si>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</si>
  <si>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</si>
  <si>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</si>
  <si>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</si>
  <si>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</si>
  <si>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</si>
  <si>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</si>
  <si>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</si>
  <si>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</si>
  <si>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</si>
  <si>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</si>
  <si>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</si>
  <si>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</si>
  <si>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</si>
  <si>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</si>
  <si>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</si>
  <si>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</si>
  <si>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</si>
  <si>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</si>
  <si>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</si>
  <si>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</si>
  <si>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</si>
  <si>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</si>
  <si>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</si>
  <si>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</si>
  <si>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</si>
  <si>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</si>
  <si>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</si>
  <si>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</si>
  <si>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</si>
  <si>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</si>
  <si>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</si>
  <si>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</si>
  <si>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</si>
  <si>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</si>
  <si>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</si>
  <si>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</si>
  <si>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</si>
  <si>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</si>
  <si>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</si>
  <si>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</si>
  <si>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</si>
  <si>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</si>
  <si>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</si>
  <si>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</si>
  <si>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</si>
  <si>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</si>
  <si>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</si>
  <si>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</si>
  <si>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</si>
  <si>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</si>
  <si>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</si>
  <si>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</si>
  <si>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</si>
  <si>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</si>
  <si>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</si>
  <si>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</si>
  <si>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</si>
  <si>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</si>
  <si>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</si>
  <si>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</si>
  <si>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</si>
  <si>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Schedule 6</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</si>
  <si>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</si>
  <si>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</si>
  <si>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</si>
  <si>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</si>
  <si>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</si>
  <si>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</si>
  <si>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</si>
  <si>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</si>
  <si>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</si>
  <si>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</si>
  <si>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</si>
  <si>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</si>
  <si>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</si>
  <si>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</si>
  <si>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</si>
  <si>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</si>
  <si>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</si>
  <si>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</si>
  <si>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</si>
  <si>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</si>
  <si>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</si>
  <si>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</si>
  <si>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</si>
  <si>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</si>
  <si>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</si>
  <si>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</si>
  <si>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</si>
  <si>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</si>
  <si>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</si>
  <si>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</si>
  <si>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</si>
  <si>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</si>
  <si>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</si>
  <si>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</si>
  <si>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</si>
  <si>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</si>
  <si>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</si>
  <si>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</si>
  <si>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</si>
  <si>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</si>
  <si>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</si>
  <si>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</si>
  <si>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</si>
  <si>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</si>
  <si>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</si>
  <si>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</si>
  <si>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</si>
  <si>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</si>
  <si>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</si>
  <si>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</si>
  <si>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</si>
  <si>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</si>
  <si>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</si>
  <si>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</si>
  <si>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</si>
  <si>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HSN Code</t>
  </si>
  <si>
    <t>SAC (Service Accounting Codes)</t>
  </si>
  <si>
    <t>Rate of GST applicable ( in %)</t>
  </si>
  <si>
    <t xml:space="preserve">EA </t>
  </si>
  <si>
    <t>SET</t>
  </si>
  <si>
    <t>NOT APPLICABLE</t>
  </si>
  <si>
    <t>Sch-5 (Summary of GST applicable on supply of Goods and Services) :</t>
  </si>
  <si>
    <t>Amount of GST shall be calculated automatically.</t>
  </si>
  <si>
    <t>Whether HSN in column ‘6’ is confirmed. If not  indicate applicable the HSN code #</t>
  </si>
  <si>
    <t>Whether  rate of GST in column ‘8’ is confirmed. If not  indicate applicable rate of GST #</t>
  </si>
  <si>
    <t>14=12*13</t>
  </si>
  <si>
    <t>Unit Ex-works price (excluding GST)</t>
  </si>
  <si>
    <t>Total Ex-works price (excluding GST)</t>
  </si>
  <si>
    <t xml:space="preserve"> </t>
  </si>
  <si>
    <t xml:space="preserve"> Total Ex-Works Price</t>
  </si>
  <si>
    <t>#</t>
  </si>
  <si>
    <t>10=8*9</t>
  </si>
  <si>
    <t xml:space="preserve">Unit Freight, In-transit Insurance, loading &amp; unloading Charges </t>
  </si>
  <si>
    <t xml:space="preserve">Total Freight, 
In-transit Insurance, loading &amp; unloading Charges 
</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</si>
  <si>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</si>
  <si>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Note              :</t>
  </si>
  <si>
    <t xml:space="preserve">SAC
(Service Accounting Codes)
</t>
  </si>
  <si>
    <t>Whether SAC in column ‘8’ is confirmed. If not  indicate applicable the SAC #</t>
  </si>
  <si>
    <t xml:space="preserve"> Rate of GST applicable ( in %)</t>
  </si>
  <si>
    <t>Whether  rate of GST in column ‘10’ is confirmed. If not  indicate applicable rate of GST #</t>
  </si>
  <si>
    <t>16=14*15</t>
  </si>
  <si>
    <t>In case the bidder leaves the cell for confirmation of the SAC and/or  GST rate “blank”,  the SAC and corresponding GST rate indicated by the Employer shall be deemed to be the one confirmed by the Bidder.</t>
  </si>
  <si>
    <t>(SUMMARY OF TAXES &amp; DUTIES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</si>
  <si>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</si>
  <si>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</si>
  <si>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</si>
  <si>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</si>
  <si>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</si>
  <si>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Local Transportation, In-transit Insurance, loading and unloading</t>
  </si>
  <si>
    <t>Schedule-1 : Ex works prices</t>
  </si>
  <si>
    <t>Schedule-4 : Training Charges</t>
  </si>
  <si>
    <t xml:space="preserve">Schedule-1 : Ex works prices </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</si>
  <si>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</si>
  <si>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</si>
  <si>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Local Transportation, In-transit Insurance, loading and unloading.</t>
  </si>
  <si>
    <t xml:space="preserve">Taxes and Duties </t>
  </si>
  <si>
    <t xml:space="preserve"> or such other sums as may be determined in accordance with the terms and conditions of the Bidding Documents.</t>
  </si>
  <si>
    <t>Grand Summary [Schedule 1to 6]</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</si>
  <si>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</si>
  <si>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 </t>
  </si>
  <si>
    <t xml:space="preserve">We confirm that we have also registered/we shall also get registered in the GST Network with a GSTIN , in all the states where the project is located and the states from which we shall make our supply of goods.  </t>
  </si>
  <si>
    <t>Sch-1</t>
  </si>
  <si>
    <t>Sch-2</t>
  </si>
  <si>
    <t>Sch-3</t>
  </si>
  <si>
    <t>Sch-4</t>
  </si>
  <si>
    <t>Sch-7</t>
  </si>
  <si>
    <t>X</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</si>
  <si>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</si>
  <si>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</si>
  <si>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</si>
  <si>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</si>
  <si>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</si>
  <si>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</si>
  <si>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</si>
  <si>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</si>
  <si>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</si>
  <si>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</si>
  <si>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</si>
  <si>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</si>
  <si>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</si>
  <si>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</si>
  <si>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</si>
  <si>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</si>
  <si>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</si>
  <si>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</si>
  <si>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</si>
  <si>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</si>
  <si>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</si>
  <si>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</si>
  <si>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</si>
  <si>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</si>
  <si>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</si>
  <si>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</si>
  <si>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</si>
  <si>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</si>
  <si>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</si>
  <si>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</si>
  <si>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</si>
  <si>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</si>
  <si>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</si>
  <si>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</si>
  <si>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</si>
  <si>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</si>
  <si>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</si>
  <si>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</si>
  <si>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</si>
  <si>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</si>
  <si>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</si>
  <si>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</si>
  <si>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</si>
  <si>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</si>
  <si>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</si>
  <si>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</si>
  <si>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</si>
  <si>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</si>
  <si>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</si>
  <si>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</si>
  <si>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</si>
  <si>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</si>
  <si>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</si>
  <si>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</si>
  <si>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</si>
  <si>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</si>
  <si>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</si>
  <si>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</si>
  <si>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</si>
  <si>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</si>
  <si>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</si>
  <si>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</si>
  <si>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</si>
  <si>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</si>
  <si>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</si>
  <si>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</si>
  <si>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</si>
  <si>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</si>
  <si>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</si>
  <si>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</si>
  <si>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</si>
  <si>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</si>
  <si>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</si>
  <si>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</si>
  <si>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</si>
  <si>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</si>
  <si>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</si>
  <si>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</si>
  <si>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</si>
  <si>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</si>
  <si>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</si>
  <si>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</si>
  <si>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</si>
  <si>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</si>
  <si>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</si>
  <si>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</si>
  <si>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</si>
  <si>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</si>
  <si>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</si>
  <si>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</si>
  <si>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</si>
  <si>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</si>
  <si>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</si>
  <si>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</si>
  <si>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</si>
  <si>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</si>
  <si>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</si>
  <si>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</si>
  <si>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</si>
  <si>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</si>
  <si>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Type Test Charges for Type Tests to be conducted:</t>
  </si>
  <si>
    <t>Total for Training Charges [Total Schedule 4]</t>
  </si>
  <si>
    <t>Plant and Equipment (including Mandatory Spares Parts) to be supplied , including Type Test Charges for Tests to be conducted:</t>
  </si>
  <si>
    <t>420 kV, 1 phase Bus Post Insulator (except for Line Traps)</t>
  </si>
  <si>
    <t>336kV Surge Arrester (1-phase)</t>
  </si>
  <si>
    <t>Fabrication, galvanising and supply ofStandard Pipe Structure - 400 kV,1-Phase,   SA including nuts, bolts,all type of washers, packplates, stepbolts and gusset plates excludingfoundation bolts</t>
  </si>
  <si>
    <t>1.1kV grade Power Cables (PVCinsulated)along withlugs,glands,straight joints &amp;accessories,etc.</t>
  </si>
  <si>
    <t xml:space="preserve">LS </t>
  </si>
  <si>
    <t>1.1kV grade Control Cables (PVCinsulated) along withlugs,glands,straight joints &amp;accessories,etc.</t>
  </si>
  <si>
    <t>Sub Lighting panel (outdoor) type SLP (Switchyard and Street Lighting)</t>
  </si>
  <si>
    <t>LIGHTING FIXTURE LED LUMINAIRES TYPE FL2 AS PER TECH. SPECIFICATIONS</t>
  </si>
  <si>
    <t>Fabrication, galvanising and supply of 28mm dia foundation boltsincluding nuts, checknuts, washers and packplates.</t>
  </si>
  <si>
    <t>Erection of Pipe Structure - 400 kV 1-Phase SA including nuts, bolts, all type of washers, packplates, step bolts and gusset platesexcluding foundation bolts</t>
  </si>
  <si>
    <t xml:space="preserve">M3 </t>
  </si>
  <si>
    <t>Providing and laying of Plain Cement Concrete (PCC) (1:4:8)</t>
  </si>
  <si>
    <t>Providing and laying Plain Cement Concrete 1:5:10 (1 cement : 5 sand : 10 brick aggregate)</t>
  </si>
  <si>
    <t>Steel Reinforcement</t>
  </si>
  <si>
    <t xml:space="preserve">MT </t>
  </si>
  <si>
    <t>Misc. Structural steel including rails, embedments, edge protection angles, gratings etc. but excluding the reinforcement steel andsteel for lattice and pipe structures.</t>
  </si>
  <si>
    <t xml:space="preserve">M2 </t>
  </si>
  <si>
    <t>Erection of 28mm dia foundation bolts including nuts, checknuts, washers and packplates.</t>
  </si>
  <si>
    <t>Total Bid Price</t>
  </si>
  <si>
    <t>Sch 1</t>
  </si>
  <si>
    <t xml:space="preserve">Sch 2 </t>
  </si>
  <si>
    <t>Sch 3</t>
  </si>
  <si>
    <t xml:space="preserve">M  </t>
  </si>
  <si>
    <t>LOT</t>
  </si>
  <si>
    <t>Stone spreading in switchyard excluding PCC</t>
  </si>
  <si>
    <t>Antiweed treatment</t>
  </si>
  <si>
    <t>Providing and laying of Plain Cement Concrete (PCC) (1:2:4)</t>
  </si>
  <si>
    <t>Providing and laying of Reinforced Cement Concrete M25 mix including pre cast, shuttering, Grouting of pockets &amp; underpinning butexcluding steel reinforcement</t>
  </si>
  <si>
    <t>Fill up names and address of the Sole Bidder and /or Joint Venture.</t>
  </si>
  <si>
    <t>Augmentation of existing 400kV bus bar protection scheme.(No. of baysas per specification)-(with Automation)</t>
  </si>
  <si>
    <t xml:space="preserve">Total of Schedule-2 </t>
  </si>
  <si>
    <t>Total of Schedule-3</t>
  </si>
  <si>
    <t xml:space="preserve">Extn.of Kanpur S/s incl series  Reactor </t>
  </si>
  <si>
    <t xml:space="preserve">Extn.of Bhiwani S/s incl Series reactor </t>
  </si>
  <si>
    <t>420 kV, 4400 pF Capacitive Voltage Transformer (1-Phase)</t>
  </si>
  <si>
    <t>Excavation in all types of soil and rock including backfilling disposal etc. for all leads and lifts</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</si>
  <si>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</si>
  <si>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</si>
  <si>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Whether HSN in column ‘ 2 ’ is confirmed. If not  indicate applicable the HSN code *</t>
  </si>
  <si>
    <t>Whether  rate of GST in column ‘4’ is confirmed. If not  indicate applicable rate of GST *</t>
  </si>
  <si>
    <t xml:space="preserve">Unit  Charges </t>
  </si>
  <si>
    <t>Total for Type Test charges</t>
  </si>
  <si>
    <t>14=12x13</t>
  </si>
  <si>
    <t>TYPE TEST ON AIR CORE REACTOR</t>
  </si>
  <si>
    <t>Sch 7</t>
  </si>
  <si>
    <t>FIRE PROTECTION  WITH 0 PERCENT GST</t>
  </si>
  <si>
    <t>FIRE PROTECTION  WITH 5 PERCENT GST</t>
  </si>
  <si>
    <t>FIRE PROTECTION  WITH 12 PERCENT GST</t>
  </si>
  <si>
    <t>FIRE PROTECTION WITH 18 PERCENT GST</t>
  </si>
  <si>
    <t>FIRE PROTECTION  WITH 28 PERCENT GST</t>
  </si>
  <si>
    <t>Fill up only green shaded cells in Sch-1, Sch-2, Sch-3 and Bid Form 2nd Envelope.</t>
  </si>
  <si>
    <t>(I)</t>
  </si>
  <si>
    <t xml:space="preserve">Power &amp; Control Cables                  </t>
  </si>
  <si>
    <t>(III)</t>
  </si>
  <si>
    <t>(II)</t>
  </si>
  <si>
    <t>Augmentation of existing 400kV bus bar protection scheme</t>
  </si>
  <si>
    <t>Augmentation of Substation automation System for 400kV Main bay as perTechnical Specification</t>
  </si>
  <si>
    <t>PORTABLE FLOOD LIGHT PANEL WITH LED LUMINARIESTYPE FL-2 (250W)</t>
  </si>
  <si>
    <t>SPARES FOR 336KV SURGE ARRESTER</t>
  </si>
  <si>
    <t>400kV Circuit Breaker Relay Panel with Auto Reclose (with Automation)</t>
  </si>
  <si>
    <t>400kV Line Protection Panel (with Automation)</t>
  </si>
  <si>
    <t>420 kV ,1 phase Bus Post Insulators for Line Traps</t>
  </si>
  <si>
    <t>Coupling device for PLCC</t>
  </si>
  <si>
    <t>Carrier Equipment Analog type (for Speech+Data &amp; Speech+Protection)</t>
  </si>
  <si>
    <t>Protection Coupler for PLCC</t>
  </si>
  <si>
    <t>Digital Protection Coupler</t>
  </si>
  <si>
    <t>HF CABLE 75 OHMS FOR PLCC</t>
  </si>
  <si>
    <t xml:space="preserve">KM </t>
  </si>
  <si>
    <t>Standard Pipe Structure for 400kV BPI (excluding wave trap)</t>
  </si>
  <si>
    <t>Spare-420kV CVT 1</t>
  </si>
  <si>
    <t>Spare-PLCC</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</si>
  <si>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</si>
  <si>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</si>
  <si>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Optical Line Interface card (to support minimum 150 kms)</t>
  </si>
  <si>
    <t>TRIBUTARY INTERFACE- E1 INTERFACE (MINIMUM 16 NOS.)</t>
  </si>
  <si>
    <t>TRIBUTARY INTERFACE-GIGABIT ETHERNET INTERFACES 10/100 MBPS WITH LAYER-2 SWITCHING (MINIMUM 2 NOS.)</t>
  </si>
  <si>
    <t>Equipment Cabinets For SDH</t>
  </si>
  <si>
    <t>NMS- CRAFT TERMINAL-HARDWARE</t>
  </si>
  <si>
    <t>Software for Craft Terminal</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</si>
  <si>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</si>
  <si>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</si>
  <si>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</si>
  <si>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</si>
  <si>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</si>
  <si>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</si>
  <si>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420 kV Bus Post Insulator (Except for wave traps)</t>
  </si>
  <si>
    <t>Protection Coupler (Analog)</t>
  </si>
  <si>
    <t>HF CABLE FOR PLCC-75 OHM (KM)</t>
  </si>
  <si>
    <t>Erection of Pipe Structure - 400 kV, 1-Phase,   BPI, (Excluding Wave Trap),  including nuts, bolts, all  type of washers,packplates, step bolts and gusset plates excluding foundation bolts</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</si>
  <si>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</si>
  <si>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</si>
  <si>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 (to support minimum 150 kms) for STM-16</t>
  </si>
  <si>
    <t>Tributary interface- E1 interface (Minimum 16 nos.)</t>
  </si>
  <si>
    <t>Tributary interface-Gigabit Ethernet Interfaces 10/100 Mbps with Layer -2 Switching (minimum 2 nos.)</t>
  </si>
  <si>
    <t>Equipment Cabinets-For SDH Equipments</t>
  </si>
  <si>
    <t>NMS-Craft Terminal-Hardware</t>
  </si>
  <si>
    <t>NMS-Craft Terminal-Software</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</si>
  <si>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</si>
  <si>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</si>
  <si>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</si>
  <si>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</si>
  <si>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</si>
  <si>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Providing and laying of reinforced cement concrete for piling work of Grade M-25   ( Minimum cement content of 400Kg/cu.m.) ofspecified diameter &amp; length below the pile cap</t>
  </si>
  <si>
    <t>Stone filling (40 mm size) for transformer/Reactor foundation</t>
  </si>
  <si>
    <t>TOTAL SCHEDULE NO. 4 - (NOT APPLICABLE)</t>
  </si>
  <si>
    <t>TOTAL SCHEDULE NO. 7 - (NOT APPLICABLE)</t>
  </si>
  <si>
    <t>(NOT APPLICABLE)</t>
  </si>
  <si>
    <t xml:space="preserve"># In case the bidder leaves the cell for confirmation of the HSN code and/or  GST rate  “blank”,  the HSN code and corresponding GST rate indicated by the Employer shall be deemed to be the one confirmed by the Bidder. </t>
  </si>
  <si>
    <t>Substation Extension Package-SS69 for (i) 400/220 kV Muzaffarpur S/S extn including ICT, (ii) 400 kV Saharsa S/S extn, (iii) 400 kV Durgapur S/S extn and (ii) 400kV Kahalgaon S/S (NTPC) extn associated with Eastern Region Strengthening Scheme-XXIII</t>
  </si>
  <si>
    <t>Specification No.: CC-CS/1010-ER1/SS-4083/3/G2</t>
  </si>
  <si>
    <t>SS69</t>
  </si>
  <si>
    <t>400/220kV 500MVA Transformer at Muzaffar</t>
  </si>
  <si>
    <t xml:space="preserve">Main Equipment                          </t>
  </si>
  <si>
    <t xml:space="preserve">Transformer spares                      </t>
  </si>
  <si>
    <t>500MVA, 400KV/220/33 KV, 3-phase Autotransformer excluding insulatingoil</t>
  </si>
  <si>
    <t>Insulating Oil for 500MVA, 400KV/220/33 KV, 3-phase Autotransformer</t>
  </si>
  <si>
    <t>Digital RTCC Panel consist of digital RTCC relays as per technicalspecification</t>
  </si>
  <si>
    <t>Spare-400kV T/F</t>
  </si>
  <si>
    <t xml:space="preserve">400 kV AIS EQUIPMENT                    </t>
  </si>
  <si>
    <t xml:space="preserve">220 kV AIS Equipment                    </t>
  </si>
  <si>
    <t xml:space="preserve">VENDOR ASSESED QUANTITY                 </t>
  </si>
  <si>
    <t xml:space="preserve">STEEL STRUCTURES                        </t>
  </si>
  <si>
    <t xml:space="preserve">RELAY &amp; PROTN SYSTEM                    </t>
  </si>
  <si>
    <t xml:space="preserve">Mandatory Spares(AIS &amp; GIS)             </t>
  </si>
  <si>
    <t xml:space="preserve">Mechanical Auxiliaries                  </t>
  </si>
  <si>
    <t xml:space="preserve">Illumination                            </t>
  </si>
  <si>
    <t xml:space="preserve">FOUNDATION BOLTS SUPPLY                 </t>
  </si>
  <si>
    <t xml:space="preserve">POWER &amp; CONTROL CABLES(LS)              </t>
  </si>
  <si>
    <t xml:space="preserve">220 kV GIS Equipment                    </t>
  </si>
  <si>
    <t xml:space="preserve">220 kV EHV cable                        </t>
  </si>
  <si>
    <t xml:space="preserve">220 Kv EHV CABLE -SPARES                </t>
  </si>
  <si>
    <t>420 kV, 3000A, 40KA, 1-Phase CurrentTransformer with 120% extended currentrating</t>
  </si>
  <si>
    <t>420kV, 3150A, 40kA Circuit Breaker(3-Phase) without closing resistor(with support structure)</t>
  </si>
  <si>
    <t>420kV, 3150A, 40KA, Isolator (3-phase)(Double Break) with one E/S</t>
  </si>
  <si>
    <t>216kV Surge Arrester (1-phase)</t>
  </si>
  <si>
    <t>Erection Hardware for 400kV I type layout-Transformer bay as pertechnical specification</t>
  </si>
  <si>
    <t>Erection Hardware for 220kV DM-type layout for GIS terminationarrangement-Transformer bay as per technical specification</t>
  </si>
  <si>
    <t>Fabrication, galvanising and supply ofStandard Pipe Structure - 400 kV,1-Phase,  CT including nuts, bolts, alltype of washers, packplates, step boltsand gusset plates excluding foundationbolts</t>
  </si>
  <si>
    <t>Fabrication, galvanising and supply ofStandard Pipe Structure - 400 kV,3-Phase,  ISOLATOR including nuts,bolts, all type of washers, packplates,step bolts and gusset plates excludingfoundation bolts</t>
  </si>
  <si>
    <t>Fabrication, galvanising and supply of Standard Pipe Structure - 220kV  SA including nuts, bolts, all type of washers, packplates, stepbolts and gusset plates excluding foundation bolts</t>
  </si>
  <si>
    <t>Fabrication, galvanising and supply ofStd Pipe Structure - 400 kV, 1-Phase,High BPI,  (Excluding Wave Trap), includingnuts, bolts, all type of washers,packplates, step bolts and gussetplates excluding foundation bolts</t>
  </si>
  <si>
    <t>Augmentation of existing 220kV bus bar protection scheme</t>
  </si>
  <si>
    <t>400kV Circuit Breaker Relay Panel without Auto Reclose</t>
  </si>
  <si>
    <t>220kV Circuit Breaker Relay Panel without Auto Reclose</t>
  </si>
  <si>
    <t>400kV Transformer Protection Panel (For  both HV &amp; MV side)</t>
  </si>
  <si>
    <t>BAY CONTROL UNIT INCLUDING INTERFACE ACCESSORIES INTEGRATION WITHNTAMC AS PER TECHNICAL SPECIFICATION.</t>
  </si>
  <si>
    <t>Augmentation of existing 400kV Control Panel (Bus Scheme as per SLD)</t>
  </si>
  <si>
    <t>Augmentation of existing Simplex Control Panel for 220kV (Bus schemeas per SLD)</t>
  </si>
  <si>
    <t>Spare-245kV GIS</t>
  </si>
  <si>
    <t>Spares for 420kV Circuit Breaker</t>
  </si>
  <si>
    <t>Spares for 420kV Double break Isolator</t>
  </si>
  <si>
    <t>Spare-420kV CT 1</t>
  </si>
  <si>
    <t>Spare-216kV Surge Arrester</t>
  </si>
  <si>
    <t>Spare-C &amp; R Panel</t>
  </si>
  <si>
    <t>HVW spray system, Hydrant system and complete U/G &amp; O/G piping andaccessories etc. out side the pump house  for 500MVA , 400KV/220/33kV, 3-phase  Autotransformer</t>
  </si>
  <si>
    <t>Fire Detection and Alarm System for Switchyard Panel Room of 6 mlength</t>
  </si>
  <si>
    <t>Air conditioning system  for Switchyard Panel Room of 6m length</t>
  </si>
  <si>
    <t>LED FLOOD LIGHT LUMINARIESTYPE FL-1 (150W) AS PER TECHNICALSPECIFICATION</t>
  </si>
  <si>
    <t>Outdoor Power Receptacle for oilfiltration unit (250A)</t>
  </si>
  <si>
    <t>Illumination System for switchyard panel room of 6 m length</t>
  </si>
  <si>
    <t>ILLUMINATION WITH 0 PERCENT GST</t>
  </si>
  <si>
    <t>ILLUMINATION WITH 5 PERCENT GST</t>
  </si>
  <si>
    <t>ILLUMINATION WITH 12 PERCENT GST</t>
  </si>
  <si>
    <t>ILLUMINATION WITH 18 PERCENT GST</t>
  </si>
  <si>
    <t>ILLUMINATION WITH 28 PERCENT GST</t>
  </si>
  <si>
    <t>245kV, 1600 A, 40 kA, SF6 GIS ICT feederbay module as per Section-Project,Technical specification</t>
  </si>
  <si>
    <t xml:space="preserve"> PARTIAL DISCHARGE MONITOR (220 KV GIS)-OFFLINE</t>
  </si>
  <si>
    <t>SF6 Gas Leakage Detector</t>
  </si>
  <si>
    <t>SF6 Gas processing Unit for 220kV GIS Station</t>
  </si>
  <si>
    <t>245 KV, 3000 A, 40 KA, SF6 GIS BUS BAR MODULE EXTENSION AS PERSECTION-PROJECT, TECHNICAL SPECIFICATION</t>
  </si>
  <si>
    <t>220 KV OUTDOOR TERMINATION KIT SUITABLE FOR 220 KV XLPECABLE</t>
  </si>
  <si>
    <t>STRUCTURES FOR 220 CABLE END TERMINATION(S) (1-PH) AS PER TECHNICALSPECIFICATION</t>
  </si>
  <si>
    <t>220KV GRADE 1CX1200 SQ. MM (XLPE) POWER CABLE</t>
  </si>
  <si>
    <t>220KV XLPE POWER CABLE: MISCELLANEOUS INSTALLATION MATERIALS FOR CABLELAYING, JOINTING AND BONDING INCLUDING  LINK BOXES ,SHEATH VOLTAGELIMITERS, EARTH CONTINUITY CABLE, EARTHING MATERIAL , GROUND MAT,CABLE MAKERS, WARNING TAPES AND ALL OTHER MATERIALS ETC REQUIRED ASPER TECHANICAL SPECIFICATIONS AND AS PER STATUTARY REQUIREMENTS</t>
  </si>
  <si>
    <t>CABLE STRAIGHT THROUGH JOINT-1200SQMM</t>
  </si>
  <si>
    <t>CABLE JOINT FOR 220KV XLPE POWER CABLE (ONE NO. OF EACH TYPE)</t>
  </si>
  <si>
    <t>SINGLE PHASE EARTH LINK BOX FOR 220KV XLPE CABLE</t>
  </si>
  <si>
    <t>SHEATH VOLTAGE LIMITER</t>
  </si>
  <si>
    <t>MANDATORY SPARE FOR CABLE TERMINATION KIT(EACH TYPE)</t>
  </si>
  <si>
    <t xml:space="preserve">400kV Equipments                        </t>
  </si>
  <si>
    <t xml:space="preserve">Erection Hardware for 400kV             </t>
  </si>
  <si>
    <t xml:space="preserve">Control &amp; Relay Panels (automation)     </t>
  </si>
  <si>
    <t xml:space="preserve">PLCC for Saharsa                        </t>
  </si>
  <si>
    <t xml:space="preserve">Illumination System                     </t>
  </si>
  <si>
    <t xml:space="preserve">Mechanical Aux                          </t>
  </si>
  <si>
    <t xml:space="preserve">mandatory spares (LS)                   </t>
  </si>
  <si>
    <t xml:space="preserve">PLCC for Kishanganj                     </t>
  </si>
  <si>
    <t>Supply - PMU &amp; assesories at Saharsa S/S</t>
  </si>
  <si>
    <t xml:space="preserve">Telecom Equipment                       </t>
  </si>
  <si>
    <t xml:space="preserve">Telecom Equipment Spare                 </t>
  </si>
  <si>
    <t xml:space="preserve">Extn of Durgapur S/S                    </t>
  </si>
  <si>
    <t xml:space="preserve">AIS EQUIPMENT                           </t>
  </si>
  <si>
    <t xml:space="preserve">PLCC at Durgapur                        </t>
  </si>
  <si>
    <t xml:space="preserve">Extn of Kahalgaon S/S                   </t>
  </si>
  <si>
    <t xml:space="preserve">PLCC at Kahalgaon end                   </t>
  </si>
  <si>
    <t>(V)</t>
  </si>
  <si>
    <t>(IV)</t>
  </si>
  <si>
    <t>420 kV, 3000A, 63KA, 1-Phase CurrentTransformer with 120% extended currentrating</t>
  </si>
  <si>
    <t>420kV, 3150A, 63kA Circuit Breaker (3-Phase) without closing resistorand with Support Structure</t>
  </si>
  <si>
    <t>420kV, 3150A, 63KA,  Isolator (3-phase)(Double Break) with one E/S</t>
  </si>
  <si>
    <t>Erection Hardware for 400kV I type layout-Line bay  as per technicalspecification</t>
  </si>
  <si>
    <t>Erection Hardware for 400kV I type layout-Bus Work (For two diameters)as per technical specification</t>
  </si>
  <si>
    <t>40 MM MS ROD FOR MAIN EARTHMAT</t>
  </si>
  <si>
    <t>Augmentation of Substation automation System for 400kV Tie bay as perTechnical Specification</t>
  </si>
  <si>
    <t>Testing &amp; Maintenance equipment (print test kit only) for PLCC</t>
  </si>
  <si>
    <t>400kV,3150A,0.5mH ,63kA Line Trap</t>
  </si>
  <si>
    <t>Lighting Panel type ACP-2 as per technical specification</t>
  </si>
  <si>
    <t>Illumination System for switchyard panel room of 9 m length</t>
  </si>
  <si>
    <t>Fire Detection and Alarm System for Switchyard Panel Room of 9 mlength</t>
  </si>
  <si>
    <t>Air conditioning system  for Switchyard Panel Room of 9m length</t>
  </si>
  <si>
    <t>4.5 kg CO2 type Portable Fire extinguisher</t>
  </si>
  <si>
    <t>HYDRANT SYSTEM EXTENSION AND COMPLETE O/G &amp; U/G PIPING &amp;ACCESSORIES
ETC. OUTSIDE THE PUMP HOUSE  -SWITCHYARD PANEL ROOM</t>
  </si>
  <si>
    <t>OPTICAL INTERFACE CARD (TO SUPPORT MINIMUM 225 KMS) FOR STM-16</t>
  </si>
  <si>
    <t>TRIBUTARY INTERFACES-ETHERNET INTERFACES 10/100 MBPS WITH LAYER -2SWITCHING (MINIMUM 16 NOS.)</t>
  </si>
  <si>
    <t>8PORT VOIP GATEWAY FOR REMOTE LOCATIONS (RTU LOCATION)</t>
  </si>
  <si>
    <t>420kV, 3150A, 40kA Circuit Breaker(3-Phase) with closing resistor (withsupport structure)</t>
  </si>
  <si>
    <t>ERECTION H/W FOR MISCELLANEOUS WORK AS PER TECHNICAL SPECIFICATION</t>
  </si>
  <si>
    <t>SPARES FOR PLCC</t>
  </si>
  <si>
    <t>SCHEDULE-1</t>
  </si>
  <si>
    <t xml:space="preserve">Muzaffarpur S/s Extension               </t>
  </si>
  <si>
    <t xml:space="preserve">400 kV Substation Extn at Saharsa       </t>
  </si>
  <si>
    <t>HYDRANT SYSTEM EXTENSION AND COMPLETE O/G &amp; U/G PIPING &amp;ACCESSORIES ETC. OUTSIDE THE PUMP HOUSE  -SWITCHYARD PANEL ROOM</t>
  </si>
  <si>
    <t>Fire Detection and Alarm System for Switchyard Panel Room of 9 m length</t>
  </si>
  <si>
    <t xml:space="preserve">Installation of 400 kVEquipment         </t>
  </si>
  <si>
    <t xml:space="preserve">Installation of 220 kVEquipment         </t>
  </si>
  <si>
    <t xml:space="preserve">Installation of Mechanical Auxiliaries  </t>
  </si>
  <si>
    <t xml:space="preserve">Installation of Illumination            </t>
  </si>
  <si>
    <t xml:space="preserve">Installation Vendor assesed Quantites   </t>
  </si>
  <si>
    <t xml:space="preserve">Installation of Structures              </t>
  </si>
  <si>
    <t xml:space="preserve">FOUNDATION BOLTS ERECTION               </t>
  </si>
  <si>
    <t xml:space="preserve">CIVIL WORKS                             </t>
  </si>
  <si>
    <t>Installation of Relay &amp; Protection Panel</t>
  </si>
  <si>
    <t xml:space="preserve">Installation of Power&amp;Control Cable(LS) </t>
  </si>
  <si>
    <t xml:space="preserve">Installation of 220 kV EHV cable        </t>
  </si>
  <si>
    <t xml:space="preserve">220 kV GIS Installation                 </t>
  </si>
  <si>
    <t>III</t>
  </si>
  <si>
    <t>Control &amp; Relay Panels (with automation)</t>
  </si>
  <si>
    <t xml:space="preserve">PLCC at Saharsa-Service                 </t>
  </si>
  <si>
    <t xml:space="preserve">400kV Lattice Structure                 </t>
  </si>
  <si>
    <t xml:space="preserve">400KV Equipments                        </t>
  </si>
  <si>
    <t xml:space="preserve">Power &amp; Control Cables (LS)             </t>
  </si>
  <si>
    <t xml:space="preserve">Mechanical Aux-Installation             </t>
  </si>
  <si>
    <t xml:space="preserve">PLCC at Kishanganj-Service              </t>
  </si>
  <si>
    <t>Servic - PMU &amp; assesories at Saharsa S/S</t>
  </si>
  <si>
    <t xml:space="preserve">Telecom Equipment Service               </t>
  </si>
  <si>
    <t>IV</t>
  </si>
  <si>
    <t xml:space="preserve">PLCC at Durgapur-INSTALLATION           </t>
  </si>
  <si>
    <t xml:space="preserve">CVIL WORKS                              </t>
  </si>
  <si>
    <t>V</t>
  </si>
  <si>
    <t xml:space="preserve">Civil works                             </t>
  </si>
  <si>
    <t>500MVA, 400KV/220/33 KV, 3-phase Autotransformer excluding insulating oil</t>
  </si>
  <si>
    <t>Digital RTCC Panel consist of digital RTCC relays as per technical specification</t>
  </si>
  <si>
    <t>HVW spray system, Hydrant system and complete U/G &amp; O/G piping and accessories etc. out side the pump house  for 500MVA ,400KV/220/33 kV, 3-phase  Autotransformer</t>
  </si>
  <si>
    <t>Fire Detection and Alarm System for Switchyard Panel Room of 6 m length</t>
  </si>
  <si>
    <t>LED Flood Light Luminaries Type-FL-1 as per technical specification</t>
  </si>
  <si>
    <t>LED Flood Light Luminaries Type FL-2 (250W) as per technical specification</t>
  </si>
  <si>
    <t>Erection Hardware for 400kV I type layout-Transformer bay as per technical specification(including its Tertiary Loading arrangement)</t>
  </si>
  <si>
    <t>Erection Hardware for 220kV DM-type layout for GIS termination arrangement-Transformer bay as per specification</t>
  </si>
  <si>
    <t>Erection of Pipe Structure - 400 kV  1-Phase CT including nuts, bolts, all type of washers, packplates, step bolts and gusset platesexcluding foundation bolts</t>
  </si>
  <si>
    <t>Erection of Pipe Structure - 400 kV 3-Phase ISOLATOR including nuts, bolts, all type of washers, packplates, step bolts and gussetplates excluding foundation bolts</t>
  </si>
  <si>
    <t>Erection of Pipe Structure - 220 kV 1-Phase SA including nuts, bolts, all type of washers, packplates, step bolts and gusset platesexcluding foundation bolts</t>
  </si>
  <si>
    <t>Erection of Pipe Structure - 400 kV, 1-Phase, High BPI, (Excluding Wave Trap),  including nuts, bolts, all  type of washers,packplates, step bolts and gusset plates excluding foundation bolts</t>
  </si>
  <si>
    <t>Removing,cleaning and washing of existing stones and respreading of stones in switchyard after doing anti-weed treatment excludingPCC</t>
  </si>
  <si>
    <t>Switchyard Panel Room - Civil Works. All civil works as per drawing and specifications complete, including - brickwork, finishing(external and internal), windows etc. However, excavation, PCC, RCC and reinforcement shall be paid separately as per BPS.</t>
  </si>
  <si>
    <t>Construction of rail cum road as per drawing including all item such as excavation,compactions, rolling watering, WBM etc. butexcluding concrete reinforcement and structural steel-Section having four rails</t>
  </si>
  <si>
    <t>Bay Control Unit including interface accessories integration with NTAMC as per technical specification.</t>
  </si>
  <si>
    <t>Augmentation of existing Simplex Control Panel for 220kV (Bus scheme as per SLD)</t>
  </si>
  <si>
    <t>Cable joints suitable for 220kV, 1200 SQMM Cable for entire route.</t>
  </si>
  <si>
    <t>Erection of Cable terminatinons and its Structure  including connection of cable(s) with cable terminations as per technicalspecifications .</t>
  </si>
  <si>
    <t>ERECTION  OF  220KV XLPE POWER CABLE: MISCELLANEOUS INSTALLATION MATERIALS for Cable laying, Jointing and bonding including  linkboxes ,sheath Voltage limiters, earth continuity cable, earthing material , ground mat, cable makers, warning tapes and all othermaterials etc required as per techanical specifications and as per statutary requirements</t>
  </si>
  <si>
    <t>245kV, 1600 A, 40 kA, SF6 GIS  ICT feeder bay module</t>
  </si>
  <si>
    <t>245 kV, 3000 A, 40 kA, SF6 GIS Bus bar module Extension as per Section-Project, Technical specification</t>
  </si>
  <si>
    <t>Erection Hardware for 400kV I type layout-Line bay  as per specification</t>
  </si>
  <si>
    <t>Erection Hardware for 400kV I type layout-Bus Work (For two diameters)/bays as per specification</t>
  </si>
  <si>
    <t>40 mm MS rod for Main Earthmat</t>
  </si>
  <si>
    <t>Augmentation of existing 400kV bus bar protection scheme.(No. of bays as per specification)-(with Automation)</t>
  </si>
  <si>
    <t>Augmentation of existing Substation automation system for the STATCOM Station and associated  400kV bays under present scope ,upgradation of hardware and sofware and updation of dabase etc for completion of SAS augmentationas per technical specification</t>
  </si>
  <si>
    <t>Augmentation of   Substation automation System for 400kV Tie bay as per Technical Specification</t>
  </si>
  <si>
    <t>Erection of  Lattice Structures (MS Steel), to be designed during detailed engineering, for towers, beams and equipment supportstructure  including pack plates / packwashers and gusset plates excluding fasteners and foundation bolts</t>
  </si>
  <si>
    <t>Erection of foundation bolts including nuts, checknut and washers for lattice and pipe structures to be designed during detailedengineering</t>
  </si>
  <si>
    <t xml:space="preserve">Erection of  Equipment Support (Pipe) Structures to be designed during detailed engineering.
</t>
  </si>
  <si>
    <t>Erection of fasteners ( nuts, bolts and washers ) including step bolts for lattice and pipe structures to be designed duringdetailed engineering</t>
  </si>
  <si>
    <t>Excavation in all kind of soil including  rock  for all leads and lifts, backfilling, disposal of surplus earth within a lead up to2Km as per technical specification. The surplus earth shall be roughly graded .</t>
  </si>
  <si>
    <t>3.75m wide Bitumen road (including all crossings) complete as per drawing</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</si>
  <si>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</si>
  <si>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</si>
  <si>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</si>
  <si>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</si>
  <si>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Boring, providing and installing bored cast insitu reinforced cement concrete pile of 450 mm dia and specified length below the pilecap in cement concrete (M25 Design Mix) with a minimum cement content of 400 kg/ cum as per IS 2911, to carry a safe working loadnot less than specified, but excluding the cost of reinforcment steel and cement concrete which shall be paid seperately butincluding the cost of boring with temporary casing, bentonite solution and the length of pile to be embedded in pile cap etc.complete in all repsect. The length of pile for payment shall be measured up to the bottom of pile cap).</t>
  </si>
  <si>
    <t xml:space="preserve">RM </t>
  </si>
  <si>
    <t>20.6.1.2 Vertical load testing of piles in accordance with IS 2911 (Part IV) including installation of loading platform andpreparation of pile head or construction of test cap and dismantling of test cap after test etc. complete as per specification &amp; thedirection of Engineer in-charge. - Single pile upto 50 tonne capacity  :  Routine test
Note: DSR unit is 'per test'</t>
  </si>
  <si>
    <t>Routine Pullout Test of piles in accordance with IS 2911(Part-IV) inlcuding T&amp;P, labour , hydraulic jack etc. complete</t>
  </si>
  <si>
    <t>20.6.1.1 Vertical load testing of piles in accordance with IS 2911 (Part IV) including installation of loading platform andpreparation of pile head or construction of test cap and dismantling of test cap after test etc. complete as per specification &amp; thedirection of Engineer in-charge. - Single pile upto 50 tonne capacity  :  Initial test.
Note: DSR unit is 'per test'</t>
  </si>
  <si>
    <t>Initial Pullout Test of piles in accordance with IS 2911(Part-IV) inlcuding T&amp;P, labour , hydraulic jack etc. complete</t>
  </si>
  <si>
    <t>20.8.1 Lateral load testing of single pile in accordance with IS Code of practice IS : 2911 (Part IV) for determining safeallowable lateral load on pile : Upto 50 tonne capacity pile.
Note: DSR unit is 'per test'</t>
  </si>
  <si>
    <t>Site Levelling work including contour survey-Earthwork in filling within S/S with borrowed earth</t>
  </si>
  <si>
    <t>400 kV Panel Room - Civil Works.All civil works as per drawing and specifications complete, including - brickwork, finishing(external and internal), windows etc.However,excavation, PCC, RCC and reinforcement shall be paid separately as per BPS.</t>
  </si>
  <si>
    <t>Stone pitching over sloping including supply of stone and surface preparation as per drawing</t>
  </si>
  <si>
    <t>Random rubble masonry with hard stone in foundation and plinth including levelling up with cement concrete 1:6:12 (1 cement : 6coarse sand : 12 graded stone aggregate 20 mm nominal size) uptoplinth level with : Cement mortar 1:6 (1 cement : 6 coarse sand) .</t>
  </si>
  <si>
    <t>420kV, 3150A, 63kA Circuit Breaker(3-Phase) without closing resistor(with support structure)</t>
  </si>
  <si>
    <t>420kV, 3150A, 63KA, Isolator (1 phase)(Double Break) with one E/S</t>
  </si>
  <si>
    <t>420KV, 1-PHASE BUS POST INSULATORS</t>
  </si>
  <si>
    <t>Hydrant system extension and complete O/G &amp; U/G Piping &amp; accessoriesetc. otside the pump house  - SWITCHYARD PANEL ROOM .</t>
  </si>
  <si>
    <t>Dismantling, transportation &amp; re-erection of 400kV PLCC</t>
  </si>
  <si>
    <t>Optical Interface Card (to support minimum 225 kms) for STM-16</t>
  </si>
  <si>
    <t>Tributary interfaces-Ethernet Interfaces 10/100 Mbps with Layer -2 Switching (Minimum 16 nos.)</t>
  </si>
  <si>
    <t>8Port VOIP Gateway</t>
  </si>
  <si>
    <t>Dismantling of 400kV PLCC</t>
  </si>
  <si>
    <t xml:space="preserve"> Demolishing cement concrete including disposal of material-1:4:8</t>
  </si>
  <si>
    <t xml:space="preserve"> Demolishing RCC work including stacking of steel bars and disposal of unserviceable material.</t>
  </si>
  <si>
    <t>Dismantling &amp; re-erection of Wave traps</t>
  </si>
  <si>
    <t>Dismantling of Lattice/Pipe Support Structure for 400kV WT(3 No. BPI)</t>
  </si>
  <si>
    <t xml:space="preserve">400 kV Substation Extn at Saharsa     </t>
  </si>
  <si>
    <t xml:space="preserve">Extn of Durgapur S/S     </t>
  </si>
  <si>
    <t xml:space="preserve">Erection hardware                       </t>
  </si>
  <si>
    <t>REPEATER SHELTER SYSTEM INCLUDING ALL SHELTER ITEMS SUCH ASAIR-CONDITIONER, DG SETS, STATIC VOLTAGE STABLISER, DCPS &amp; BATTERY ETC AS PER TECHNICAL SPECIFICATION OF PUF INSULATED PRE-COATED STEELSHELTER (INNER DIMENSION : 4340 X 2540 X 3000 MM &amp; OUTER DIMENSION4500 X 2700 X 3160 MM)</t>
  </si>
  <si>
    <t>CONSTRCTION OF BURIED CABLE TRENCH WITH EXCAVATION</t>
  </si>
  <si>
    <t xml:space="preserve">Telecom equipment service               </t>
  </si>
  <si>
    <t>Repeater Shelter System including all shelter items such as Air-Conditioner, DG Sets, Static Voltage Stabliser, DCPS &amp; Battery etcas per Technical Specification of PUF insulated pre-coated Steel Shelter (Inner dimension : 4340 X 2540 X 3000 mm &amp; Outer dimension4500 X 2700 X 3160 mm)</t>
  </si>
  <si>
    <t>2 or more</t>
  </si>
  <si>
    <t>General Instruction to the Bidders for filling up this workbook of Price Schedules for Package SS69</t>
  </si>
  <si>
    <t>All the cells in Sch-5 Sch-6 &amp; Sch-7 are auto filled, therefore no cell is required to be filled up there.</t>
  </si>
  <si>
    <t>Type Test charges if applicable shall appear automatically after filling up Sch-7 appropriately.</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</si>
</sst>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_ * #,##0.00_ ;_ * \-#,##0.00_ ;_ * &quot;-&quot;??_ ;_ @_ "/>
    <numFmt numFmtId="165" formatCode="0.0"/>
    <numFmt numFmtId="166" formatCode="0.0000%"/>
    <numFmt numFmtId="167" formatCode="_(* #,##0_);_(* \(#,##0\);_(* \-??_);_(@_)"/>
    <numFmt numFmtId="168" formatCode="_(* #,##0.0_);_(* \(#,##0.0\);_(* \-??_);_(@_)"/>
    <numFmt numFmtId="169" formatCode="_-&quot;£&quot;* #,##0.00_-;\-&quot;£&quot;* #,##0.00_-;_-&quot;£&quot;* &quot;-&quot;??_-;_-@_-"/>
    <numFmt numFmtId="170" formatCode="0.0_)"/>
    <numFmt numFmtId="171" formatCode="#,##0.000_);\(#,##0.000\)"/>
    <numFmt numFmtId="172" formatCode=";;"/>
    <numFmt numFmtId="173" formatCode="&quot;\&quot;#,##0.00;[Red]\-&quot;\&quot;#,##0.00"/>
    <numFmt numFmtId="174" formatCode="#,##0.0"/>
    <numFmt numFmtId="175" formatCode="0.000"/>
    <numFmt numFmtId="176" formatCode="[$-409]dd\-mmm\-yy;@"/>
    <numFmt numFmtId="177" formatCode="&quot; &quot;@"/>
    <numFmt numFmtId="178" formatCode="0.0000000000%"/>
    <numFmt numFmtId="179" formatCode="0.00000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theme="1"/>
      <name val="Calibri"/>
      <family val="2"/>
      <scheme val="minor"/>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sz val="11"/>
      <color theme="0"/>
      <name val="Calibri"/>
      <family val="2"/>
      <scheme val="minor"/>
    </font>
    <font>
      <sz val="12"/>
      <color theme="0"/>
      <name val="Book Antiqua"/>
      <family val="1"/>
    </font>
    <font>
      <b/>
      <sz val="12"/>
      <color theme="0"/>
      <name val="Book Antiqua"/>
      <family val="1"/>
    </font>
    <font>
      <b/>
      <sz val="11"/>
      <color theme="1"/>
      <name val="Calibri"/>
      <family val="2"/>
      <scheme val="minor"/>
    </font>
    <font>
      <b/>
      <sz val="14"/>
      <color theme="1"/>
      <name val="Book Antiqua"/>
      <family val="1"/>
    </font>
    <font>
      <b/>
      <sz val="11"/>
      <color theme="1"/>
      <name val="Book Antiqua"/>
      <family val="1"/>
    </font>
    <font>
      <sz val="12"/>
      <color theme="1"/>
      <name val="Book Antiqua"/>
      <family val="1"/>
    </font>
    <font>
      <b/>
      <sz val="12"/>
      <color theme="1"/>
      <name val="Book Antiqua"/>
      <family val="1"/>
    </font>
    <font>
      <sz val="11"/>
      <color indexed="8"/>
      <name val="Times New Roman"/>
      <family val="1"/>
    </font>
    <font>
      <sz val="18"/>
      <name val="Book Antiqua"/>
      <family val="1"/>
    </font>
    <font>
      <sz val="10"/>
      <name val="Cambria"/>
      <family val="1"/>
    </font>
    <font>
      <b/>
      <sz val="12"/>
      <name val="Bookman Old Style"/>
      <family val="1"/>
    </font>
    <font>
      <sz val="12"/>
      <name val="Bookman Old Style"/>
      <family val="1"/>
    </font>
    <font>
      <sz val="10"/>
      <color indexed="9"/>
      <name val="Wingdings 3"/>
      <family val="1"/>
      <charset val="2"/>
    </font>
    <font>
      <b/>
      <sz val="13"/>
      <color indexed="9"/>
      <name val="Times New Roman"/>
      <family val="1"/>
    </font>
    <font>
      <b/>
      <sz val="10"/>
      <name val="Arial"/>
      <family val="2"/>
    </font>
    <font>
      <sz val="12"/>
      <color theme="1"/>
      <name val="Calibri"/>
      <family val="2"/>
      <scheme val="minor"/>
    </font>
    <font>
      <b/>
      <sz val="11"/>
      <name val="Times New Roman"/>
      <family val="1"/>
    </font>
    <font>
      <b/>
      <sz val="12"/>
      <name val="Times New Roman"/>
      <family val="1"/>
    </font>
    <font>
      <b/>
      <i/>
      <sz val="12"/>
      <name val="Times New Roman"/>
      <family val="1"/>
    </font>
    <font>
      <sz val="14"/>
      <name val="Book Antiqua"/>
      <family val="1"/>
    </font>
    <font>
      <sz val="14"/>
      <color theme="1"/>
      <name val="Calibri"/>
      <family val="2"/>
      <scheme val="minor"/>
    </font>
    <font>
      <b/>
      <sz val="14"/>
      <color indexed="10"/>
      <name val="Book Antiqua"/>
      <family val="1"/>
    </font>
    <font>
      <sz val="14"/>
      <color indexed="9"/>
      <name val="Book Antiqua"/>
      <family val="1"/>
    </font>
    <font>
      <sz val="14"/>
      <color theme="1"/>
      <name val="Book Antiqua"/>
      <family val="1"/>
    </font>
    <font>
      <b/>
      <sz val="12"/>
      <color theme="1"/>
      <name val="Calibri"/>
      <family val="2"/>
      <scheme val="minor"/>
    </font>
  </fonts>
  <fills count="15">
    <fill>
      <patternFill patternType="none"/>
    </fill>
    <fill>
      <patternFill patternType="gray125"/>
    </fill>
    <fill>
      <patternFill patternType="solid">
        <fgColor indexed="1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45"/>
        <bgColor indexed="64"/>
      </patternFill>
    </fill>
    <fill>
      <patternFill patternType="solid">
        <fgColor indexed="44"/>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62"/>
        <bgColor indexed="64"/>
      </patternFill>
    </fill>
    <fill>
      <patternFill patternType="solid">
        <fgColor theme="0" tint="-0.34998626667073579"/>
        <bgColor indexed="64"/>
      </patternFill>
    </fill>
    <fill>
      <patternFill patternType="solid">
        <fgColor theme="6" tint="0.79998168889431442"/>
        <bgColor indexed="64"/>
      </patternFill>
    </fill>
  </fills>
  <borders count="51">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23">
    <xf numFmtId="0" fontId="0" fillId="0" borderId="0"/>
    <xf numFmtId="0" fontId="4"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164" fontId="6" fillId="0" borderId="0" applyFont="0" applyFill="0" applyBorder="0" applyAlignment="0" applyProtection="0"/>
    <xf numFmtId="0" fontId="6" fillId="0" borderId="0" applyNumberFormat="0" applyFont="0" applyFill="0" applyBorder="0" applyAlignment="0" applyProtection="0">
      <alignment vertical="top"/>
    </xf>
    <xf numFmtId="164" fontId="10" fillId="0" borderId="0" applyFont="0" applyFill="0" applyBorder="0" applyAlignment="0" applyProtection="0"/>
    <xf numFmtId="0" fontId="6" fillId="0" borderId="0"/>
    <xf numFmtId="0" fontId="6" fillId="0" borderId="0"/>
    <xf numFmtId="0" fontId="4" fillId="0" borderId="0"/>
    <xf numFmtId="9" fontId="12" fillId="0" borderId="0"/>
    <xf numFmtId="9" fontId="12" fillId="0" borderId="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172" fontId="6" fillId="0" borderId="0" applyFont="0" applyFill="0" applyBorder="0" applyAlignment="0" applyProtection="0"/>
    <xf numFmtId="0" fontId="13"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7">
      <alignment horizontal="right"/>
    </xf>
    <xf numFmtId="174" fontId="14" fillId="0" borderId="7">
      <alignment horizontal="right"/>
    </xf>
    <xf numFmtId="0" fontId="15" fillId="0" borderId="8" applyNumberFormat="0" applyAlignment="0" applyProtection="0">
      <alignment horizontal="left" vertical="center"/>
    </xf>
    <xf numFmtId="0" fontId="15" fillId="0" borderId="9">
      <alignment horizontal="left" vertical="center"/>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37" fontId="17" fillId="0" borderId="0"/>
    <xf numFmtId="37" fontId="17" fillId="0" borderId="0"/>
    <xf numFmtId="175" fontId="6" fillId="0" borderId="0"/>
    <xf numFmtId="175"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applyNumberFormat="0" applyFont="0" applyFill="0" applyBorder="0" applyAlignment="0" applyProtection="0">
      <alignment vertical="top"/>
    </xf>
    <xf numFmtId="0" fontId="4" fillId="0" borderId="0"/>
    <xf numFmtId="0" fontId="18" fillId="0" borderId="0" applyFont="0"/>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0"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73" fillId="12" borderId="0"/>
    <xf numFmtId="0" fontId="4" fillId="0" borderId="0"/>
    <xf numFmtId="0" fontId="10" fillId="0" borderId="0"/>
    <xf numFmtId="9" fontId="10" fillId="0" borderId="0" applyFont="0" applyFill="0" applyBorder="0" applyAlignment="0" applyProtection="0"/>
    <xf numFmtId="0" fontId="6" fillId="0" borderId="0"/>
  </cellStyleXfs>
  <cellXfs count="1005">
    <xf numFmtId="0" fontId="0" fillId="0" borderId="0" xfId="0"/>
    <xf numFmtId="0" fontId="1" fillId="0" borderId="1" xfId="0" applyNumberFormat="1" applyFont="1" applyFill="1" applyBorder="1" applyAlignment="1" applyProtection="1">
      <alignment horizontal="left" vertical="center"/>
    </xf>
    <xf numFmtId="0" fontId="1" fillId="0" borderId="1" xfId="0" applyNumberFormat="1" applyFont="1" applyFill="1" applyBorder="1" applyAlignment="1" applyProtection="1">
      <alignment vertical="center"/>
    </xf>
    <xf numFmtId="0" fontId="1"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horizontal="right" vertical="center"/>
    </xf>
    <xf numFmtId="0" fontId="1" fillId="0" borderId="1"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5" fillId="0" borderId="0" xfId="0" applyFont="1" applyBorder="1" applyAlignment="1" applyProtection="1">
      <alignment vertical="center"/>
    </xf>
    <xf numFmtId="0" fontId="5" fillId="0" borderId="0" xfId="0" applyFont="1" applyAlignment="1" applyProtection="1">
      <alignment horizontal="center" vertical="center"/>
    </xf>
    <xf numFmtId="0" fontId="5" fillId="0" borderId="0" xfId="0" applyFont="1" applyBorder="1" applyAlignment="1" applyProtection="1">
      <alignment horizontal="left" vertical="center"/>
    </xf>
    <xf numFmtId="0" fontId="2" fillId="0" borderId="0" xfId="2" applyNumberFormat="1" applyFont="1" applyFill="1" applyBorder="1" applyAlignment="1" applyProtection="1">
      <alignment horizontal="center" vertical="center"/>
    </xf>
    <xf numFmtId="0" fontId="2" fillId="0" borderId="0" xfId="2" applyNumberFormat="1" applyFont="1" applyFill="1" applyBorder="1" applyAlignment="1" applyProtection="1">
      <alignment vertical="center" wrapText="1"/>
    </xf>
    <xf numFmtId="0" fontId="2" fillId="0" borderId="0" xfId="2" applyNumberFormat="1" applyFont="1" applyFill="1" applyBorder="1" applyAlignment="1" applyProtection="1">
      <alignment vertical="center"/>
    </xf>
    <xf numFmtId="0" fontId="2" fillId="0" borderId="0" xfId="1" applyFont="1" applyBorder="1" applyAlignment="1" applyProtection="1">
      <alignment horizontal="left" vertical="center"/>
      <protection hidden="1"/>
    </xf>
    <xf numFmtId="0" fontId="1" fillId="0" borderId="3" xfId="2" applyNumberFormat="1" applyFont="1" applyFill="1" applyBorder="1" applyAlignment="1" applyProtection="1">
      <alignment horizontal="center" vertical="center" wrapText="1"/>
    </xf>
    <xf numFmtId="0" fontId="1" fillId="0" borderId="4" xfId="2"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xf>
    <xf numFmtId="0" fontId="1" fillId="0" borderId="5" xfId="2" applyNumberFormat="1" applyFont="1" applyFill="1" applyBorder="1" applyAlignment="1" applyProtection="1">
      <alignment vertical="center" wrapText="1"/>
    </xf>
    <xf numFmtId="165" fontId="1" fillId="0" borderId="1"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0" fontId="5" fillId="0" borderId="0" xfId="0" applyNumberFormat="1" applyFont="1" applyFill="1" applyBorder="1" applyAlignment="1" applyProtection="1">
      <alignment horizontal="center" vertical="center"/>
    </xf>
    <xf numFmtId="10" fontId="5" fillId="0" borderId="0" xfId="0" applyNumberFormat="1" applyFont="1" applyBorder="1" applyAlignment="1" applyProtection="1">
      <alignment horizontal="center" vertical="center"/>
    </xf>
    <xf numFmtId="165" fontId="2" fillId="0" borderId="0" xfId="2" applyNumberFormat="1" applyFont="1" applyFill="1" applyBorder="1" applyAlignment="1" applyProtection="1">
      <alignment vertical="center"/>
    </xf>
    <xf numFmtId="165"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horizontal="center" vertical="center"/>
    </xf>
    <xf numFmtId="0" fontId="1" fillId="0" borderId="6" xfId="2"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protection hidden="1"/>
    </xf>
    <xf numFmtId="0" fontId="7" fillId="0" borderId="1" xfId="0" applyNumberFormat="1" applyFont="1" applyFill="1" applyBorder="1" applyAlignment="1" applyProtection="1">
      <alignment horizontal="justify" vertical="center"/>
      <protection hidden="1"/>
    </xf>
    <xf numFmtId="0" fontId="7" fillId="0" borderId="1"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vertical="center"/>
      <protection hidden="1"/>
    </xf>
    <xf numFmtId="0" fontId="7" fillId="0" borderId="1" xfId="0" applyNumberFormat="1" applyFont="1" applyFill="1" applyBorder="1" applyAlignment="1" applyProtection="1">
      <alignment horizontal="right" vertical="center"/>
      <protection hidden="1"/>
    </xf>
    <xf numFmtId="0" fontId="6" fillId="0" borderId="0" xfId="5"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wrapText="1"/>
      <protection hidden="1"/>
    </xf>
    <xf numFmtId="0" fontId="7" fillId="0" borderId="0" xfId="1" applyFont="1" applyAlignment="1" applyProtection="1">
      <alignment vertical="center"/>
      <protection hidden="1"/>
    </xf>
    <xf numFmtId="0" fontId="4" fillId="0" borderId="0" xfId="1"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 applyFont="1" applyBorder="1" applyAlignment="1" applyProtection="1">
      <alignment horizontal="left" vertical="center" indent="1"/>
      <protection hidden="1"/>
    </xf>
    <xf numFmtId="0" fontId="7" fillId="0" borderId="0" xfId="1" applyFont="1" applyFill="1" applyAlignment="1" applyProtection="1">
      <alignment vertical="center"/>
      <protection hidden="1"/>
    </xf>
    <xf numFmtId="0" fontId="4" fillId="0" borderId="0" xfId="1" applyFont="1" applyFill="1" applyAlignment="1" applyProtection="1">
      <alignment vertical="center"/>
      <protection hidden="1"/>
    </xf>
    <xf numFmtId="0" fontId="4" fillId="0" borderId="0" xfId="7" applyFont="1" applyAlignment="1" applyProtection="1">
      <alignment vertical="center"/>
      <protection hidden="1"/>
    </xf>
    <xf numFmtId="0" fontId="7" fillId="0" borderId="0" xfId="8" applyFont="1" applyFill="1" applyAlignment="1" applyProtection="1">
      <alignment vertical="top"/>
      <protection hidden="1"/>
    </xf>
    <xf numFmtId="0" fontId="4" fillId="0" borderId="0" xfId="7" applyFont="1" applyFill="1" applyAlignment="1" applyProtection="1">
      <alignment vertical="top"/>
      <protection hidden="1"/>
    </xf>
    <xf numFmtId="0" fontId="4" fillId="0" borderId="0" xfId="9" applyAlignment="1">
      <alignment vertical="top"/>
    </xf>
    <xf numFmtId="0" fontId="2" fillId="0" borderId="0" xfId="9" applyFont="1" applyAlignment="1" applyProtection="1">
      <alignment horizontal="left" vertical="top" wrapText="1"/>
      <protection hidden="1"/>
    </xf>
    <xf numFmtId="0" fontId="2" fillId="0" borderId="0" xfId="9" applyFont="1" applyAlignment="1" applyProtection="1">
      <alignment vertical="center"/>
      <protection hidden="1"/>
    </xf>
    <xf numFmtId="0" fontId="4" fillId="0" borderId="0" xfId="9"/>
    <xf numFmtId="0" fontId="4" fillId="0" borderId="0" xfId="9" applyAlignment="1">
      <alignment wrapText="1"/>
    </xf>
    <xf numFmtId="0" fontId="4" fillId="0" borderId="0" xfId="9" quotePrefix="1" applyAlignment="1">
      <alignment horizontal="left"/>
    </xf>
    <xf numFmtId="0" fontId="9" fillId="0" borderId="6" xfId="7" quotePrefix="1" applyFont="1" applyBorder="1" applyAlignment="1" applyProtection="1">
      <alignment horizontal="left" vertical="center"/>
      <protection hidden="1"/>
    </xf>
    <xf numFmtId="0" fontId="15" fillId="0" borderId="6" xfId="7" applyFont="1" applyBorder="1" applyAlignment="1" applyProtection="1">
      <alignment vertical="center"/>
      <protection hidden="1"/>
    </xf>
    <xf numFmtId="0" fontId="21" fillId="0" borderId="0" xfId="7" applyFont="1" applyBorder="1" applyAlignment="1" applyProtection="1">
      <alignment vertical="center"/>
      <protection hidden="1"/>
    </xf>
    <xf numFmtId="0" fontId="21" fillId="0" borderId="0" xfId="7" applyFont="1" applyAlignment="1" applyProtection="1">
      <alignment vertical="center"/>
      <protection hidden="1"/>
    </xf>
    <xf numFmtId="0" fontId="21" fillId="0" borderId="0" xfId="7" applyFont="1" applyProtection="1">
      <protection hidden="1"/>
    </xf>
    <xf numFmtId="0" fontId="6" fillId="0" borderId="0" xfId="7" applyProtection="1">
      <protection hidden="1"/>
    </xf>
    <xf numFmtId="0" fontId="25" fillId="0" borderId="17" xfId="7" applyFont="1" applyBorder="1" applyAlignment="1" applyProtection="1">
      <alignment horizontal="center" vertical="center"/>
      <protection hidden="1"/>
    </xf>
    <xf numFmtId="0" fontId="6" fillId="0" borderId="0" xfId="7"/>
    <xf numFmtId="0" fontId="6" fillId="0" borderId="0" xfId="7" quotePrefix="1" applyAlignment="1">
      <alignment horizontal="left"/>
    </xf>
    <xf numFmtId="0" fontId="6" fillId="0" borderId="0" xfId="7" applyAlignment="1" applyProtection="1">
      <alignment vertical="center"/>
      <protection hidden="1"/>
    </xf>
    <xf numFmtId="0" fontId="2" fillId="0" borderId="20" xfId="7" applyFont="1" applyBorder="1" applyAlignment="1" applyProtection="1">
      <alignment vertical="center"/>
      <protection hidden="1"/>
    </xf>
    <xf numFmtId="0" fontId="2" fillId="0" borderId="0" xfId="7" applyFont="1" applyBorder="1" applyAlignment="1" applyProtection="1">
      <alignment vertical="center"/>
      <protection hidden="1"/>
    </xf>
    <xf numFmtId="0" fontId="2" fillId="0" borderId="21" xfId="7" applyFont="1" applyBorder="1" applyAlignment="1" applyProtection="1">
      <alignment vertical="center"/>
      <protection hidden="1"/>
    </xf>
    <xf numFmtId="0" fontId="2" fillId="0" borderId="22" xfId="7" applyFont="1" applyBorder="1" applyAlignment="1" applyProtection="1">
      <alignment vertical="center"/>
      <protection hidden="1"/>
    </xf>
    <xf numFmtId="0" fontId="2" fillId="0" borderId="1" xfId="7" applyFont="1" applyBorder="1" applyAlignment="1" applyProtection="1">
      <alignment vertical="center"/>
      <protection hidden="1"/>
    </xf>
    <xf numFmtId="0" fontId="2" fillId="0" borderId="23" xfId="7" applyFont="1" applyBorder="1" applyAlignment="1" applyProtection="1">
      <alignment vertical="center"/>
      <protection hidden="1"/>
    </xf>
    <xf numFmtId="0" fontId="27" fillId="0" borderId="21" xfId="7" applyFont="1" applyBorder="1" applyAlignment="1" applyProtection="1">
      <alignment vertical="center"/>
      <protection hidden="1"/>
    </xf>
    <xf numFmtId="0" fontId="9" fillId="0" borderId="21" xfId="7" applyFont="1" applyBorder="1" applyAlignment="1" applyProtection="1">
      <alignment vertical="center"/>
      <protection hidden="1"/>
    </xf>
    <xf numFmtId="0" fontId="29" fillId="0" borderId="0" xfId="7" applyFont="1" applyBorder="1" applyAlignment="1" applyProtection="1">
      <alignment vertical="center"/>
      <protection hidden="1"/>
    </xf>
    <xf numFmtId="0" fontId="9" fillId="0" borderId="23" xfId="7" applyFont="1" applyBorder="1" applyAlignment="1" applyProtection="1">
      <alignment vertical="center"/>
      <protection hidden="1"/>
    </xf>
    <xf numFmtId="0" fontId="2" fillId="0" borderId="0" xfId="7" applyFont="1" applyAlignment="1" applyProtection="1">
      <alignment vertical="center"/>
      <protection hidden="1"/>
    </xf>
    <xf numFmtId="0" fontId="2" fillId="0" borderId="25" xfId="7" applyFont="1" applyBorder="1" applyAlignment="1" applyProtection="1">
      <alignment vertical="center"/>
      <protection hidden="1"/>
    </xf>
    <xf numFmtId="0" fontId="9" fillId="0" borderId="0" xfId="7" applyFont="1" applyAlignment="1" applyProtection="1">
      <alignment vertical="center"/>
      <protection hidden="1"/>
    </xf>
    <xf numFmtId="0" fontId="31" fillId="0" borderId="0" xfId="9" applyFont="1" applyAlignment="1" applyProtection="1">
      <alignment horizontal="center" vertical="center" wrapText="1"/>
      <protection hidden="1"/>
    </xf>
    <xf numFmtId="0" fontId="15" fillId="0" borderId="0" xfId="9" applyFont="1" applyBorder="1" applyAlignment="1" applyProtection="1">
      <protection hidden="1"/>
    </xf>
    <xf numFmtId="0" fontId="4" fillId="0" borderId="0" xfId="9" applyBorder="1" applyProtection="1">
      <protection hidden="1"/>
    </xf>
    <xf numFmtId="0" fontId="4" fillId="0" borderId="0" xfId="9" applyBorder="1" applyAlignment="1" applyProtection="1">
      <alignment vertical="top"/>
      <protection hidden="1"/>
    </xf>
    <xf numFmtId="0" fontId="2" fillId="0" borderId="0" xfId="9" applyFont="1" applyBorder="1" applyAlignment="1" applyProtection="1">
      <alignment vertical="top"/>
      <protection hidden="1"/>
    </xf>
    <xf numFmtId="0" fontId="2" fillId="0" borderId="0" xfId="9" applyFont="1" applyAlignment="1" applyProtection="1">
      <alignment vertical="top"/>
      <protection hidden="1"/>
    </xf>
    <xf numFmtId="0" fontId="21" fillId="0" borderId="0" xfId="9" applyFont="1" applyBorder="1" applyProtection="1">
      <protection hidden="1"/>
    </xf>
    <xf numFmtId="0" fontId="7" fillId="0" borderId="0" xfId="9" applyFont="1" applyBorder="1" applyAlignment="1" applyProtection="1">
      <alignment horizontal="center" vertical="top"/>
      <protection hidden="1"/>
    </xf>
    <xf numFmtId="0" fontId="2" fillId="0" borderId="0" xfId="9" applyFont="1" applyAlignment="1" applyProtection="1">
      <alignment horizontal="justify" vertical="center"/>
      <protection hidden="1"/>
    </xf>
    <xf numFmtId="0" fontId="21" fillId="0" borderId="0" xfId="9" applyFont="1" applyBorder="1" applyAlignment="1" applyProtection="1">
      <alignment vertical="top" wrapText="1"/>
      <protection hidden="1"/>
    </xf>
    <xf numFmtId="165" fontId="1" fillId="0" borderId="0" xfId="9" quotePrefix="1" applyNumberFormat="1" applyFont="1" applyBorder="1" applyAlignment="1" applyProtection="1">
      <alignment horizontal="left" vertical="top" wrapText="1" indent="1"/>
      <protection hidden="1"/>
    </xf>
    <xf numFmtId="0" fontId="2" fillId="0" borderId="0" xfId="9" applyFont="1" applyAlignment="1" applyProtection="1">
      <alignment horizontal="justify" vertical="top"/>
      <protection hidden="1"/>
    </xf>
    <xf numFmtId="0" fontId="25" fillId="0" borderId="0" xfId="9" applyFont="1" applyAlignment="1" applyProtection="1">
      <alignment horizontal="justify" vertical="center"/>
      <protection hidden="1"/>
    </xf>
    <xf numFmtId="0" fontId="2" fillId="0" borderId="0" xfId="9" applyFont="1" applyBorder="1" applyAlignment="1" applyProtection="1">
      <alignment horizontal="right" vertical="top" wrapText="1"/>
      <protection hidden="1"/>
    </xf>
    <xf numFmtId="0" fontId="2" fillId="0" borderId="0" xfId="9" applyFont="1" applyBorder="1" applyAlignment="1" applyProtection="1">
      <alignment horizontal="center" vertical="top" wrapText="1"/>
      <protection hidden="1"/>
    </xf>
    <xf numFmtId="0" fontId="4" fillId="0" borderId="0" xfId="9" applyFont="1" applyBorder="1" applyAlignment="1" applyProtection="1">
      <alignment vertical="top"/>
      <protection hidden="1"/>
    </xf>
    <xf numFmtId="0" fontId="2" fillId="0" borderId="0" xfId="9" applyFont="1" applyAlignment="1" applyProtection="1">
      <alignment horizontal="left"/>
      <protection hidden="1"/>
    </xf>
    <xf numFmtId="0" fontId="2" fillId="0" borderId="0" xfId="9" applyFont="1" applyAlignment="1" applyProtection="1">
      <alignment horizontal="justify"/>
      <protection hidden="1"/>
    </xf>
    <xf numFmtId="0" fontId="2" fillId="0" borderId="0" xfId="9" applyFont="1" applyBorder="1" applyProtection="1">
      <protection hidden="1"/>
    </xf>
    <xf numFmtId="165" fontId="1" fillId="0" borderId="0" xfId="9" quotePrefix="1" applyNumberFormat="1" applyFont="1" applyBorder="1" applyAlignment="1" applyProtection="1">
      <alignment horizontal="left" vertical="top" wrapText="1"/>
      <protection hidden="1"/>
    </xf>
    <xf numFmtId="0" fontId="25" fillId="0" borderId="0" xfId="9" applyFont="1" applyBorder="1" applyAlignment="1" applyProtection="1">
      <alignment horizontal="center" vertical="top"/>
      <protection hidden="1"/>
    </xf>
    <xf numFmtId="0" fontId="9" fillId="0" borderId="0" xfId="107" applyAlignment="1" applyProtection="1">
      <alignment vertical="center"/>
      <protection hidden="1"/>
    </xf>
    <xf numFmtId="0" fontId="35" fillId="0" borderId="0" xfId="107" applyFont="1" applyAlignment="1" applyProtection="1">
      <alignment horizontal="center" vertical="center" wrapText="1"/>
      <protection hidden="1"/>
    </xf>
    <xf numFmtId="0" fontId="36" fillId="0" borderId="0" xfId="107" applyFont="1" applyAlignment="1" applyProtection="1">
      <alignment vertical="center"/>
      <protection hidden="1"/>
    </xf>
    <xf numFmtId="0" fontId="9" fillId="0" borderId="0" xfId="107" applyProtection="1">
      <protection hidden="1"/>
    </xf>
    <xf numFmtId="0" fontId="4" fillId="0" borderId="0" xfId="107" applyFont="1" applyAlignment="1" applyProtection="1">
      <alignment vertical="center"/>
      <protection hidden="1"/>
    </xf>
    <xf numFmtId="0" fontId="9" fillId="0" borderId="0" xfId="107" applyFont="1" applyProtection="1">
      <protection hidden="1"/>
    </xf>
    <xf numFmtId="0" fontId="9" fillId="0" borderId="0" xfId="107" applyFont="1" applyAlignment="1" applyProtection="1">
      <alignment horizontal="center"/>
      <protection hidden="1"/>
    </xf>
    <xf numFmtId="0" fontId="36" fillId="0" borderId="0" xfId="107" applyFont="1" applyProtection="1">
      <protection hidden="1"/>
    </xf>
    <xf numFmtId="0" fontId="7" fillId="0" borderId="0" xfId="107" applyFont="1" applyBorder="1" applyAlignment="1" applyProtection="1">
      <alignment horizontal="center" vertical="center"/>
      <protection hidden="1"/>
    </xf>
    <xf numFmtId="0" fontId="4" fillId="0" borderId="0" xfId="107" applyFont="1" applyAlignment="1" applyProtection="1">
      <alignment horizontal="justify" vertical="center"/>
      <protection hidden="1"/>
    </xf>
    <xf numFmtId="0" fontId="4" fillId="0" borderId="10" xfId="107" applyFont="1" applyBorder="1" applyAlignment="1" applyProtection="1">
      <alignment vertical="center" wrapText="1"/>
      <protection hidden="1"/>
    </xf>
    <xf numFmtId="0" fontId="4" fillId="0" borderId="11" xfId="107" applyFont="1" applyBorder="1" applyAlignment="1" applyProtection="1">
      <alignment vertical="center" wrapText="1"/>
      <protection hidden="1"/>
    </xf>
    <xf numFmtId="0" fontId="4" fillId="0" borderId="0" xfId="107" applyFont="1" applyAlignment="1" applyProtection="1">
      <alignment horizontal="center" vertical="center"/>
      <protection hidden="1"/>
    </xf>
    <xf numFmtId="0" fontId="37" fillId="0" borderId="0" xfId="107" applyFont="1" applyAlignment="1" applyProtection="1">
      <alignment horizontal="center" vertical="center"/>
      <protection hidden="1"/>
    </xf>
    <xf numFmtId="0" fontId="9" fillId="0" borderId="0" xfId="107" applyBorder="1" applyProtection="1">
      <protection hidden="1"/>
    </xf>
    <xf numFmtId="0" fontId="4" fillId="0" borderId="9" xfId="107" applyFont="1" applyBorder="1" applyAlignment="1" applyProtection="1">
      <alignment vertical="center" wrapText="1"/>
      <protection hidden="1"/>
    </xf>
    <xf numFmtId="0" fontId="4" fillId="0" borderId="0" xfId="107" applyFont="1" applyProtection="1">
      <protection hidden="1"/>
    </xf>
    <xf numFmtId="0" fontId="4" fillId="0" borderId="0" xfId="107" applyFont="1" applyAlignment="1" applyProtection="1">
      <alignment vertical="center" wrapText="1"/>
      <protection hidden="1"/>
    </xf>
    <xf numFmtId="0" fontId="4" fillId="0" borderId="13" xfId="107" applyFont="1" applyBorder="1" applyAlignment="1" applyProtection="1">
      <alignment vertical="center"/>
      <protection hidden="1"/>
    </xf>
    <xf numFmtId="0" fontId="4" fillId="0" borderId="15" xfId="107" applyFont="1" applyBorder="1" applyAlignment="1" applyProtection="1">
      <alignment vertical="center"/>
      <protection hidden="1"/>
    </xf>
    <xf numFmtId="0" fontId="4" fillId="0" borderId="17" xfId="107" applyFont="1" applyBorder="1" applyAlignment="1" applyProtection="1">
      <alignment vertical="center"/>
      <protection hidden="1"/>
    </xf>
    <xf numFmtId="0" fontId="4" fillId="0" borderId="19" xfId="107" applyFont="1" applyBorder="1" applyAlignment="1" applyProtection="1">
      <alignment vertical="center"/>
      <protection hidden="1"/>
    </xf>
    <xf numFmtId="0" fontId="4" fillId="0" borderId="28" xfId="107" applyFont="1" applyBorder="1" applyAlignment="1" applyProtection="1">
      <alignment vertical="center"/>
      <protection hidden="1"/>
    </xf>
    <xf numFmtId="0" fontId="4" fillId="0" borderId="29" xfId="107" applyFont="1" applyBorder="1" applyAlignment="1" applyProtection="1">
      <alignment vertical="center"/>
      <protection hidden="1"/>
    </xf>
    <xf numFmtId="0" fontId="4" fillId="0" borderId="22" xfId="107" applyFont="1" applyBorder="1" applyAlignment="1" applyProtection="1">
      <alignment vertical="center"/>
      <protection hidden="1"/>
    </xf>
    <xf numFmtId="0" fontId="4" fillId="0" borderId="23" xfId="107" applyFont="1" applyBorder="1" applyAlignment="1" applyProtection="1">
      <alignment vertical="center"/>
      <protection hidden="1"/>
    </xf>
    <xf numFmtId="0" fontId="4" fillId="0" borderId="0" xfId="107" applyFont="1" applyBorder="1" applyAlignment="1" applyProtection="1">
      <alignment vertical="center"/>
      <protection hidden="1"/>
    </xf>
    <xf numFmtId="0" fontId="4" fillId="0" borderId="10" xfId="107" applyFont="1" applyBorder="1" applyAlignment="1" applyProtection="1">
      <alignment horizontal="left" vertical="center"/>
      <protection hidden="1"/>
    </xf>
    <xf numFmtId="0" fontId="4" fillId="0" borderId="11" xfId="107" applyFont="1" applyBorder="1" applyAlignment="1" applyProtection="1">
      <alignment horizontal="left" vertical="center"/>
      <protection hidden="1"/>
    </xf>
    <xf numFmtId="0" fontId="4" fillId="0" borderId="0" xfId="107" applyFont="1" applyBorder="1" applyAlignment="1" applyProtection="1">
      <alignment horizontal="left" vertical="center"/>
      <protection hidden="1"/>
    </xf>
    <xf numFmtId="0" fontId="4" fillId="0" borderId="0" xfId="107" applyFont="1" applyAlignment="1" applyProtection="1">
      <alignment horizontal="left" vertical="center"/>
      <protection hidden="1"/>
    </xf>
    <xf numFmtId="1" fontId="4" fillId="3" borderId="12" xfId="107" applyNumberFormat="1" applyFont="1" applyFill="1" applyBorder="1" applyAlignment="1" applyProtection="1">
      <alignment horizontal="center" vertical="center"/>
      <protection locked="0"/>
    </xf>
    <xf numFmtId="176" fontId="0" fillId="3" borderId="12" xfId="107" applyNumberFormat="1" applyFont="1" applyFill="1" applyBorder="1" applyAlignment="1" applyProtection="1">
      <alignment horizontal="center" vertical="center"/>
      <protection locked="0"/>
    </xf>
    <xf numFmtId="0" fontId="38" fillId="0" borderId="0" xfId="107" applyFont="1" applyAlignment="1" applyProtection="1">
      <alignment horizontal="center" vertical="center"/>
      <protection hidden="1"/>
    </xf>
    <xf numFmtId="0" fontId="39" fillId="0" borderId="0" xfId="107" applyFont="1" applyAlignment="1" applyProtection="1">
      <alignment vertical="center"/>
      <protection hidden="1"/>
    </xf>
    <xf numFmtId="0" fontId="7" fillId="0" borderId="1" xfId="9" applyNumberFormat="1" applyFont="1" applyFill="1" applyBorder="1" applyAlignment="1" applyProtection="1">
      <alignment horizontal="left" vertical="center"/>
    </xf>
    <xf numFmtId="0" fontId="7" fillId="0" borderId="1" xfId="9" applyNumberFormat="1" applyFont="1" applyFill="1" applyBorder="1" applyAlignment="1" applyProtection="1">
      <alignment horizontal="justify" vertical="center"/>
    </xf>
    <xf numFmtId="0" fontId="7" fillId="0" borderId="1" xfId="9" applyNumberFormat="1" applyFont="1" applyFill="1" applyBorder="1" applyAlignment="1" applyProtection="1">
      <alignment horizontal="center" vertical="center"/>
    </xf>
    <xf numFmtId="0" fontId="7" fillId="0" borderId="1" xfId="9" applyNumberFormat="1" applyFont="1" applyFill="1" applyBorder="1" applyAlignment="1" applyProtection="1">
      <alignment horizontal="right" vertical="center"/>
    </xf>
    <xf numFmtId="0" fontId="5" fillId="0" borderId="0" xfId="7" applyFont="1" applyAlignment="1" applyProtection="1">
      <alignment vertical="top"/>
      <protection hidden="1"/>
    </xf>
    <xf numFmtId="0" fontId="5" fillId="0" borderId="0" xfId="7" applyFont="1" applyBorder="1" applyAlignment="1" applyProtection="1">
      <alignment vertical="top"/>
      <protection hidden="1"/>
    </xf>
    <xf numFmtId="0" fontId="4" fillId="0" borderId="0" xfId="9" applyNumberFormat="1" applyFont="1" applyFill="1" applyBorder="1" applyAlignment="1" applyProtection="1">
      <alignment horizontal="left" vertical="center"/>
    </xf>
    <xf numFmtId="0" fontId="4" fillId="0" borderId="0" xfId="9" applyNumberFormat="1" applyFont="1" applyFill="1" applyBorder="1" applyAlignment="1" applyProtection="1">
      <alignment horizontal="justify" vertical="center"/>
    </xf>
    <xf numFmtId="0" fontId="4" fillId="0" borderId="0" xfId="9" applyNumberFormat="1" applyFont="1" applyFill="1" applyBorder="1" applyAlignment="1" applyProtection="1">
      <alignment horizontal="center" vertical="center"/>
    </xf>
    <xf numFmtId="0" fontId="4" fillId="0" borderId="0" xfId="9" applyNumberFormat="1" applyFont="1" applyFill="1" applyBorder="1" applyAlignment="1" applyProtection="1">
      <alignment vertical="center"/>
    </xf>
    <xf numFmtId="0" fontId="11" fillId="0" borderId="0" xfId="9" applyNumberFormat="1" applyFont="1" applyFill="1" applyBorder="1" applyAlignment="1" applyProtection="1">
      <alignment vertical="center"/>
      <protection hidden="1"/>
    </xf>
    <xf numFmtId="0" fontId="8" fillId="0" borderId="0" xfId="7" applyFont="1" applyFill="1" applyAlignment="1" applyProtection="1">
      <alignment vertical="center"/>
      <protection hidden="1"/>
    </xf>
    <xf numFmtId="0" fontId="8" fillId="0" borderId="0" xfId="7" applyFont="1" applyFill="1" applyAlignment="1" applyProtection="1">
      <alignment horizontal="center" vertical="center"/>
      <protection hidden="1"/>
    </xf>
    <xf numFmtId="0" fontId="4" fillId="0" borderId="0" xfId="7" applyNumberFormat="1" applyFont="1" applyFill="1" applyBorder="1" applyAlignment="1" applyProtection="1">
      <alignment horizontal="left" vertical="center" indent="1"/>
      <protection hidden="1"/>
    </xf>
    <xf numFmtId="0" fontId="7" fillId="0" borderId="0" xfId="2" applyNumberFormat="1" applyFont="1" applyFill="1" applyBorder="1" applyAlignment="1" applyProtection="1">
      <alignment horizontal="left" vertical="center"/>
    </xf>
    <xf numFmtId="0" fontId="4" fillId="0" borderId="0" xfId="8" applyFont="1" applyAlignment="1" applyProtection="1">
      <alignment horizontal="left" vertical="center" indent="1"/>
      <protection hidden="1"/>
    </xf>
    <xf numFmtId="0" fontId="7" fillId="0" borderId="12" xfId="7" applyFont="1" applyBorder="1" applyAlignment="1" applyProtection="1">
      <alignment horizontal="center" vertical="center" wrapText="1"/>
      <protection hidden="1"/>
    </xf>
    <xf numFmtId="177" fontId="7" fillId="0" borderId="12" xfId="7" applyNumberFormat="1" applyFont="1" applyBorder="1" applyAlignment="1" applyProtection="1">
      <alignment horizontal="center" vertical="center"/>
      <protection hidden="1"/>
    </xf>
    <xf numFmtId="0" fontId="3" fillId="0" borderId="0" xfId="7" applyFont="1" applyBorder="1" applyAlignment="1" applyProtection="1">
      <alignment vertical="top"/>
      <protection hidden="1"/>
    </xf>
    <xf numFmtId="0" fontId="4" fillId="0" borderId="16" xfId="7" applyFont="1" applyBorder="1" applyAlignment="1" applyProtection="1">
      <alignment horizontal="center" vertical="center"/>
      <protection hidden="1"/>
    </xf>
    <xf numFmtId="0" fontId="40" fillId="0" borderId="0" xfId="7" applyFont="1" applyAlignment="1" applyProtection="1">
      <alignment vertical="top"/>
      <protection hidden="1"/>
    </xf>
    <xf numFmtId="2" fontId="3" fillId="0" borderId="0" xfId="7" applyNumberFormat="1" applyFont="1" applyBorder="1" applyAlignment="1" applyProtection="1">
      <alignment vertical="top"/>
      <protection hidden="1"/>
    </xf>
    <xf numFmtId="0" fontId="41" fillId="0" borderId="0" xfId="7" applyFont="1" applyAlignment="1" applyProtection="1">
      <alignment vertical="top"/>
      <protection hidden="1"/>
    </xf>
    <xf numFmtId="2" fontId="3" fillId="5" borderId="0" xfId="7" applyNumberFormat="1" applyFont="1" applyFill="1" applyBorder="1" applyAlignment="1" applyProtection="1">
      <alignment vertical="top"/>
      <protection hidden="1"/>
    </xf>
    <xf numFmtId="0" fontId="4" fillId="0" borderId="0" xfId="7" applyFont="1" applyBorder="1" applyAlignment="1" applyProtection="1">
      <alignment vertical="center"/>
      <protection hidden="1"/>
    </xf>
    <xf numFmtId="0" fontId="7" fillId="0" borderId="0" xfId="7" applyFont="1" applyFill="1" applyBorder="1" applyAlignment="1" applyProtection="1">
      <alignment vertical="center" wrapText="1"/>
      <protection hidden="1"/>
    </xf>
    <xf numFmtId="4" fontId="7" fillId="0" borderId="0" xfId="7" applyNumberFormat="1" applyFont="1" applyBorder="1" applyAlignment="1" applyProtection="1">
      <alignment vertical="center"/>
      <protection hidden="1"/>
    </xf>
    <xf numFmtId="0" fontId="4" fillId="0" borderId="0" xfId="7" applyFont="1" applyAlignment="1" applyProtection="1">
      <alignment horizontal="left" vertical="center" wrapText="1"/>
      <protection hidden="1"/>
    </xf>
    <xf numFmtId="0" fontId="7" fillId="0" borderId="0" xfId="9" applyFont="1" applyAlignment="1">
      <alignment horizontal="right" vertical="center"/>
    </xf>
    <xf numFmtId="0" fontId="7" fillId="0" borderId="0" xfId="9" applyNumberFormat="1" applyFont="1" applyFill="1" applyBorder="1" applyAlignment="1" applyProtection="1">
      <alignment horizontal="justify" vertical="center"/>
    </xf>
    <xf numFmtId="176" fontId="7" fillId="0" borderId="0" xfId="9" applyNumberFormat="1" applyFont="1" applyFill="1" applyBorder="1" applyAlignment="1" applyProtection="1">
      <alignment horizontal="left" vertical="center" indent="1"/>
    </xf>
    <xf numFmtId="0" fontId="7" fillId="0" borderId="0" xfId="7" applyFont="1" applyAlignment="1" applyProtection="1">
      <alignment horizontal="left" vertical="center" indent="1"/>
      <protection hidden="1"/>
    </xf>
    <xf numFmtId="0" fontId="11" fillId="0" borderId="0" xfId="9" applyFont="1" applyBorder="1" applyAlignment="1" applyProtection="1">
      <alignment horizontal="right" vertical="center"/>
      <protection hidden="1"/>
    </xf>
    <xf numFmtId="0" fontId="7" fillId="0" borderId="0" xfId="9" applyNumberFormat="1" applyFont="1" applyFill="1" applyBorder="1" applyAlignment="1" applyProtection="1">
      <alignment horizontal="left" vertical="center" indent="1"/>
    </xf>
    <xf numFmtId="0" fontId="11" fillId="0" borderId="0" xfId="9" applyNumberFormat="1" applyFont="1" applyFill="1" applyBorder="1" applyAlignment="1" applyProtection="1">
      <alignment horizontal="center" vertical="center"/>
      <protection hidden="1"/>
    </xf>
    <xf numFmtId="0" fontId="11" fillId="0" borderId="0" xfId="9" applyNumberFormat="1" applyFont="1" applyFill="1" applyBorder="1" applyAlignment="1" applyProtection="1">
      <alignment horizontal="justify" vertical="center"/>
      <protection hidden="1"/>
    </xf>
    <xf numFmtId="0" fontId="8" fillId="0" borderId="0" xfId="9" applyFont="1" applyAlignment="1" applyProtection="1">
      <alignment horizontal="right" vertical="center"/>
      <protection hidden="1"/>
    </xf>
    <xf numFmtId="0" fontId="11" fillId="0" borderId="0" xfId="7" applyFont="1" applyAlignment="1" applyProtection="1">
      <alignment vertical="center"/>
      <protection hidden="1"/>
    </xf>
    <xf numFmtId="0" fontId="11" fillId="0" borderId="0" xfId="7" applyFont="1" applyAlignment="1" applyProtection="1">
      <alignment horizontal="right" vertical="center"/>
      <protection hidden="1"/>
    </xf>
    <xf numFmtId="0" fontId="11" fillId="0" borderId="0" xfId="7" applyFont="1" applyBorder="1" applyAlignment="1" applyProtection="1">
      <alignment horizontal="left" vertical="center"/>
      <protection hidden="1"/>
    </xf>
    <xf numFmtId="0" fontId="2" fillId="0" borderId="0" xfId="7" applyFont="1" applyAlignment="1" applyProtection="1">
      <alignment vertical="top"/>
      <protection hidden="1"/>
    </xf>
    <xf numFmtId="0" fontId="7" fillId="0" borderId="1" xfId="9" applyNumberFormat="1" applyFont="1" applyFill="1" applyBorder="1" applyAlignment="1" applyProtection="1">
      <alignment horizontal="left" vertical="center"/>
      <protection hidden="1"/>
    </xf>
    <xf numFmtId="0" fontId="7" fillId="0" borderId="1" xfId="9" applyNumberFormat="1" applyFont="1" applyFill="1" applyBorder="1" applyAlignment="1" applyProtection="1">
      <alignment horizontal="justify" vertical="center"/>
      <protection hidden="1"/>
    </xf>
    <xf numFmtId="0" fontId="7" fillId="0" borderId="1" xfId="9" applyNumberFormat="1" applyFont="1" applyFill="1" applyBorder="1" applyAlignment="1" applyProtection="1">
      <alignment vertical="center"/>
      <protection hidden="1"/>
    </xf>
    <xf numFmtId="0" fontId="7" fillId="0" borderId="1" xfId="9" applyNumberFormat="1" applyFont="1" applyFill="1" applyBorder="1" applyAlignment="1" applyProtection="1">
      <alignment horizontal="right" vertical="center"/>
      <protection hidden="1"/>
    </xf>
    <xf numFmtId="0" fontId="4" fillId="0" borderId="0" xfId="9" applyNumberFormat="1" applyFont="1" applyFill="1" applyBorder="1" applyAlignment="1" applyProtection="1">
      <alignment horizontal="left" vertical="center"/>
      <protection hidden="1"/>
    </xf>
    <xf numFmtId="0" fontId="4" fillId="0" borderId="0" xfId="9" applyNumberFormat="1" applyFont="1" applyFill="1" applyBorder="1" applyAlignment="1" applyProtection="1">
      <alignment horizontal="justify" vertical="center"/>
      <protection hidden="1"/>
    </xf>
    <xf numFmtId="0" fontId="4" fillId="0" borderId="0" xfId="9" applyNumberFormat="1" applyFont="1" applyFill="1" applyBorder="1" applyAlignment="1" applyProtection="1">
      <alignment vertical="center"/>
      <protection hidden="1"/>
    </xf>
    <xf numFmtId="0" fontId="1" fillId="0" borderId="0" xfId="7" applyFont="1" applyAlignment="1" applyProtection="1">
      <alignment horizontal="center" vertical="top"/>
      <protection hidden="1"/>
    </xf>
    <xf numFmtId="0" fontId="7" fillId="0" borderId="0" xfId="7" applyFont="1" applyAlignment="1" applyProtection="1">
      <alignment vertical="center"/>
      <protection hidden="1"/>
    </xf>
    <xf numFmtId="0" fontId="7" fillId="0" borderId="1" xfId="7" applyFont="1" applyFill="1" applyBorder="1" applyAlignment="1" applyProtection="1">
      <alignment vertical="top"/>
      <protection hidden="1"/>
    </xf>
    <xf numFmtId="0" fontId="4" fillId="0" borderId="0" xfId="7" applyFont="1" applyAlignment="1" applyProtection="1">
      <alignment horizontal="left" vertical="center" indent="1"/>
      <protection hidden="1"/>
    </xf>
    <xf numFmtId="0" fontId="7" fillId="0" borderId="12" xfId="7" applyFont="1" applyBorder="1" applyAlignment="1" applyProtection="1">
      <alignment horizontal="justify" vertical="top" wrapText="1"/>
      <protection hidden="1"/>
    </xf>
    <xf numFmtId="0" fontId="7" fillId="0" borderId="12" xfId="7" applyFont="1" applyBorder="1" applyAlignment="1" applyProtection="1">
      <alignment horizontal="right" vertical="center" wrapText="1" indent="5"/>
      <protection hidden="1"/>
    </xf>
    <xf numFmtId="4" fontId="7" fillId="0" borderId="12" xfId="7" applyNumberFormat="1" applyFont="1" applyFill="1" applyBorder="1" applyAlignment="1" applyProtection="1">
      <alignment vertical="center"/>
      <protection hidden="1"/>
    </xf>
    <xf numFmtId="0" fontId="4" fillId="0" borderId="26" xfId="7" applyFont="1" applyBorder="1" applyAlignment="1" applyProtection="1">
      <alignment horizontal="center" vertical="center"/>
      <protection hidden="1"/>
    </xf>
    <xf numFmtId="0" fontId="4" fillId="0" borderId="26" xfId="7" applyFont="1" applyBorder="1" applyAlignment="1" applyProtection="1">
      <alignment vertical="center"/>
      <protection hidden="1"/>
    </xf>
    <xf numFmtId="4" fontId="7" fillId="0" borderId="12" xfId="7" applyNumberFormat="1" applyFont="1" applyFill="1" applyBorder="1" applyAlignment="1" applyProtection="1">
      <alignment horizontal="right" vertical="center"/>
      <protection hidden="1"/>
    </xf>
    <xf numFmtId="0" fontId="0" fillId="0" borderId="26" xfId="7" applyFont="1" applyBorder="1" applyAlignment="1" applyProtection="1">
      <alignment horizontal="justify" vertical="top" wrapText="1"/>
      <protection hidden="1"/>
    </xf>
    <xf numFmtId="0" fontId="4" fillId="0" borderId="0" xfId="7" applyFont="1" applyBorder="1" applyAlignment="1" applyProtection="1">
      <alignment horizontal="center" vertical="center"/>
      <protection hidden="1"/>
    </xf>
    <xf numFmtId="0" fontId="7" fillId="0" borderId="0" xfId="7" applyFont="1" applyFill="1" applyBorder="1" applyAlignment="1" applyProtection="1">
      <alignment horizontal="left" vertical="center" wrapText="1"/>
      <protection hidden="1"/>
    </xf>
    <xf numFmtId="0" fontId="7" fillId="0" borderId="0" xfId="7" applyNumberFormat="1" applyFont="1" applyFill="1" applyBorder="1" applyAlignment="1" applyProtection="1">
      <alignment horizontal="right" vertical="center" wrapText="1"/>
      <protection hidden="1"/>
    </xf>
    <xf numFmtId="0" fontId="7" fillId="0" borderId="0" xfId="9" applyFont="1" applyAlignment="1" applyProtection="1">
      <alignment horizontal="right" vertical="center"/>
      <protection hidden="1"/>
    </xf>
    <xf numFmtId="0" fontId="7" fillId="0" borderId="0" xfId="9" applyNumberFormat="1" applyFont="1" applyFill="1" applyBorder="1" applyAlignment="1" applyProtection="1">
      <alignment horizontal="justify" vertical="center"/>
      <protection hidden="1"/>
    </xf>
    <xf numFmtId="176" fontId="7" fillId="0" borderId="0" xfId="9" applyNumberFormat="1" applyFont="1" applyFill="1" applyBorder="1" applyAlignment="1" applyProtection="1">
      <alignment horizontal="left" vertical="center" indent="1"/>
      <protection hidden="1"/>
    </xf>
    <xf numFmtId="0" fontId="7" fillId="0" borderId="0" xfId="9" applyNumberFormat="1" applyFont="1" applyFill="1" applyBorder="1" applyAlignment="1" applyProtection="1">
      <alignment horizontal="left" vertical="center" indent="1"/>
      <protection hidden="1"/>
    </xf>
    <xf numFmtId="0" fontId="4" fillId="0" borderId="0" xfId="9" applyFont="1" applyBorder="1" applyAlignment="1" applyProtection="1">
      <alignment horizontal="right" vertical="center"/>
      <protection hidden="1"/>
    </xf>
    <xf numFmtId="0" fontId="4" fillId="0" borderId="0" xfId="9" applyFont="1" applyBorder="1" applyAlignment="1" applyProtection="1">
      <alignment horizontal="left" vertical="center"/>
      <protection hidden="1"/>
    </xf>
    <xf numFmtId="0" fontId="4" fillId="0" borderId="0" xfId="9" applyNumberFormat="1" applyFont="1" applyFill="1" applyBorder="1" applyAlignment="1" applyProtection="1">
      <alignment horizontal="center" vertical="center"/>
      <protection hidden="1"/>
    </xf>
    <xf numFmtId="0" fontId="4" fillId="0" borderId="0" xfId="7" applyFont="1" applyAlignment="1" applyProtection="1">
      <alignment horizontal="right" vertical="center"/>
      <protection hidden="1"/>
    </xf>
    <xf numFmtId="0" fontId="4" fillId="0" borderId="0" xfId="7" applyFont="1" applyAlignment="1" applyProtection="1">
      <alignment horizontal="left" vertical="center"/>
      <protection hidden="1"/>
    </xf>
    <xf numFmtId="0" fontId="2" fillId="0" borderId="0" xfId="7" applyFont="1" applyAlignment="1" applyProtection="1">
      <alignment horizontal="right"/>
      <protection hidden="1"/>
    </xf>
    <xf numFmtId="0" fontId="4" fillId="0" borderId="26" xfId="7" applyFont="1" applyBorder="1" applyAlignment="1" applyProtection="1">
      <alignment horizontal="justify" vertical="top" wrapText="1"/>
      <protection hidden="1"/>
    </xf>
    <xf numFmtId="0" fontId="42"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top"/>
      <protection hidden="1"/>
    </xf>
    <xf numFmtId="0" fontId="44" fillId="0" borderId="0" xfId="108" applyNumberFormat="1" applyFont="1" applyFill="1" applyBorder="1" applyAlignment="1" applyProtection="1">
      <alignment horizontal="center" vertical="top"/>
      <protection hidden="1"/>
    </xf>
    <xf numFmtId="0" fontId="45" fillId="0" borderId="0" xfId="108" applyNumberFormat="1" applyFont="1" applyFill="1" applyBorder="1" applyAlignment="1" applyProtection="1">
      <alignment horizontal="center" vertical="top"/>
      <protection hidden="1"/>
    </xf>
    <xf numFmtId="0" fontId="15" fillId="0" borderId="0" xfId="108" applyNumberFormat="1" applyFont="1" applyFill="1" applyBorder="1" applyAlignment="1" applyProtection="1">
      <alignment horizontal="center" vertical="top"/>
      <protection hidden="1"/>
    </xf>
    <xf numFmtId="0" fontId="7" fillId="0" borderId="1" xfId="9"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vertical="top"/>
      <protection hidden="1"/>
    </xf>
    <xf numFmtId="0" fontId="47" fillId="0" borderId="0" xfId="108" applyNumberFormat="1" applyFont="1" applyFill="1" applyBorder="1" applyAlignment="1" applyProtection="1">
      <alignment vertical="top"/>
      <protection hidden="1"/>
    </xf>
    <xf numFmtId="0" fontId="48" fillId="0" borderId="0" xfId="108" applyNumberFormat="1" applyFont="1" applyFill="1" applyBorder="1" applyAlignment="1" applyProtection="1">
      <alignment vertical="top"/>
      <protection hidden="1"/>
    </xf>
    <xf numFmtId="0" fontId="49" fillId="0" borderId="0" xfId="108" applyNumberFormat="1" applyFont="1" applyFill="1" applyBorder="1" applyAlignment="1" applyProtection="1">
      <alignment vertical="top"/>
      <protection hidden="1"/>
    </xf>
    <xf numFmtId="0" fontId="6" fillId="0" borderId="0" xfId="108" applyNumberFormat="1" applyFont="1" applyFill="1" applyBorder="1" applyAlignment="1" applyProtection="1">
      <alignment vertical="top"/>
      <protection hidden="1"/>
    </xf>
    <xf numFmtId="0" fontId="4" fillId="0" borderId="0" xfId="9" applyNumberFormat="1" applyFont="1" applyFill="1" applyBorder="1" applyAlignment="1" applyProtection="1">
      <alignment horizontal="left" vertical="center" indent="1"/>
      <protection hidden="1"/>
    </xf>
    <xf numFmtId="0" fontId="7" fillId="0" borderId="0" xfId="9" applyFont="1" applyFill="1" applyAlignment="1" applyProtection="1">
      <alignment horizontal="center" vertical="center"/>
      <protection hidden="1"/>
    </xf>
    <xf numFmtId="0" fontId="4" fillId="0" borderId="0" xfId="108" applyFont="1" applyAlignment="1" applyProtection="1">
      <alignment vertical="top"/>
      <protection hidden="1"/>
    </xf>
    <xf numFmtId="0" fontId="4" fillId="0" borderId="0" xfId="108" applyFont="1" applyAlignment="1" applyProtection="1">
      <alignment vertical="center"/>
      <protection hidden="1"/>
    </xf>
    <xf numFmtId="0" fontId="4" fillId="0" borderId="0" xfId="108" applyFont="1" applyAlignment="1" applyProtection="1">
      <alignment vertical="center" wrapText="1"/>
      <protection hidden="1"/>
    </xf>
    <xf numFmtId="0" fontId="46" fillId="0" borderId="0" xfId="108" applyNumberFormat="1" applyFont="1" applyFill="1" applyBorder="1" applyAlignment="1" applyProtection="1">
      <alignment vertical="top" wrapText="1"/>
      <protection hidden="1"/>
    </xf>
    <xf numFmtId="0" fontId="4" fillId="0" borderId="0" xfId="108" applyNumberFormat="1" applyFont="1" applyFill="1" applyBorder="1" applyAlignment="1" applyProtection="1">
      <alignment vertical="center"/>
      <protection hidden="1"/>
    </xf>
    <xf numFmtId="0" fontId="4" fillId="0" borderId="6" xfId="108" applyFont="1" applyBorder="1" applyAlignment="1" applyProtection="1">
      <alignment horizontal="center" vertical="top"/>
      <protection hidden="1"/>
    </xf>
    <xf numFmtId="4" fontId="4" fillId="3" borderId="6" xfId="108" applyNumberFormat="1" applyFont="1" applyFill="1" applyBorder="1" applyAlignment="1" applyProtection="1">
      <alignment horizontal="right" vertical="center"/>
      <protection locked="0"/>
    </xf>
    <xf numFmtId="10" fontId="4" fillId="3" borderId="6" xfId="108" applyNumberFormat="1" applyFont="1" applyFill="1" applyBorder="1" applyAlignment="1" applyProtection="1">
      <alignment horizontal="right" vertical="center"/>
      <protection locked="0"/>
    </xf>
    <xf numFmtId="0" fontId="50" fillId="0" borderId="0" xfId="108" applyNumberFormat="1" applyFont="1" applyFill="1" applyBorder="1" applyAlignment="1" applyProtection="1">
      <alignment vertical="top"/>
      <protection hidden="1"/>
    </xf>
    <xf numFmtId="0" fontId="4" fillId="0" borderId="12" xfId="108" applyFont="1" applyBorder="1" applyAlignment="1" applyProtection="1">
      <alignment horizontal="center" vertical="top"/>
      <protection hidden="1"/>
    </xf>
    <xf numFmtId="0" fontId="50" fillId="0" borderId="31" xfId="108" applyNumberFormat="1" applyFont="1" applyFill="1" applyBorder="1" applyAlignment="1" applyProtection="1">
      <alignment horizontal="right" vertical="top"/>
      <protection hidden="1"/>
    </xf>
    <xf numFmtId="0" fontId="42" fillId="0" borderId="0" xfId="108" applyNumberFormat="1" applyFont="1" applyFill="1" applyBorder="1" applyAlignment="1" applyProtection="1">
      <alignment vertical="top"/>
      <protection hidden="1"/>
    </xf>
    <xf numFmtId="0" fontId="51" fillId="0" borderId="0" xfId="108" applyNumberFormat="1" applyFont="1" applyFill="1" applyBorder="1" applyAlignment="1" applyProtection="1">
      <alignment vertical="top"/>
      <protection hidden="1"/>
    </xf>
    <xf numFmtId="0" fontId="52" fillId="0" borderId="0" xfId="108" applyNumberFormat="1" applyFont="1" applyFill="1" applyBorder="1" applyAlignment="1" applyProtection="1">
      <alignment vertical="top"/>
      <protection hidden="1"/>
    </xf>
    <xf numFmtId="0" fontId="53" fillId="0" borderId="0" xfId="108" applyNumberFormat="1" applyFont="1" applyFill="1" applyBorder="1" applyAlignment="1" applyProtection="1">
      <alignment vertical="top"/>
      <protection hidden="1"/>
    </xf>
    <xf numFmtId="0" fontId="7" fillId="0" borderId="16" xfId="108" applyFont="1" applyBorder="1" applyAlignment="1" applyProtection="1">
      <alignment horizontal="center" vertical="center" wrapText="1"/>
      <protection hidden="1"/>
    </xf>
    <xf numFmtId="0" fontId="4" fillId="0" borderId="17" xfId="108" applyNumberFormat="1" applyFont="1" applyFill="1" applyBorder="1" applyAlignment="1" applyProtection="1">
      <alignment horizontal="left" vertical="center" indent="3"/>
      <protection hidden="1"/>
    </xf>
    <xf numFmtId="0" fontId="50" fillId="0" borderId="18" xfId="108" applyNumberFormat="1" applyFont="1" applyFill="1" applyBorder="1" applyAlignment="1" applyProtection="1">
      <alignment vertical="top"/>
      <protection hidden="1"/>
    </xf>
    <xf numFmtId="0" fontId="4" fillId="0" borderId="18" xfId="108" applyFont="1" applyBorder="1" applyAlignment="1" applyProtection="1">
      <alignment horizontal="center" vertical="center"/>
      <protection hidden="1"/>
    </xf>
    <xf numFmtId="0" fontId="4" fillId="0" borderId="19" xfId="108" applyFont="1" applyBorder="1" applyAlignment="1" applyProtection="1">
      <alignment horizontal="right" vertical="center"/>
      <protection hidden="1"/>
    </xf>
    <xf numFmtId="4" fontId="4" fillId="3" borderId="34" xfId="108" applyNumberFormat="1" applyFont="1" applyFill="1" applyBorder="1" applyAlignment="1" applyProtection="1">
      <alignment horizontal="right" vertical="center" wrapText="1"/>
      <protection locked="0"/>
    </xf>
    <xf numFmtId="178" fontId="42" fillId="0" borderId="0" xfId="108" applyNumberFormat="1" applyFont="1" applyFill="1" applyBorder="1" applyAlignment="1" applyProtection="1">
      <alignment vertical="top"/>
      <protection hidden="1"/>
    </xf>
    <xf numFmtId="0" fontId="54" fillId="0" borderId="0" xfId="108" applyNumberFormat="1" applyFont="1" applyFill="1" applyBorder="1" applyAlignment="1" applyProtection="1">
      <alignment horizontal="left" vertical="center" indent="3"/>
      <protection hidden="1"/>
    </xf>
    <xf numFmtId="0" fontId="7" fillId="0" borderId="26" xfId="108" applyFont="1" applyBorder="1" applyAlignment="1" applyProtection="1">
      <alignment horizontal="center" vertical="center" wrapText="1"/>
      <protection hidden="1"/>
    </xf>
    <xf numFmtId="0" fontId="0" fillId="0" borderId="32" xfId="108" applyNumberFormat="1" applyFont="1" applyFill="1" applyBorder="1" applyAlignment="1" applyProtection="1">
      <alignment horizontal="left" vertical="center" indent="3"/>
      <protection hidden="1"/>
    </xf>
    <xf numFmtId="0" fontId="50" fillId="0" borderId="35" xfId="108" applyNumberFormat="1" applyFont="1" applyFill="1" applyBorder="1" applyAlignment="1" applyProtection="1">
      <alignment vertical="top"/>
      <protection hidden="1"/>
    </xf>
    <xf numFmtId="0" fontId="4" fillId="0" borderId="33" xfId="108" applyFont="1" applyBorder="1" applyAlignment="1" applyProtection="1">
      <alignment horizontal="right" vertical="center"/>
      <protection hidden="1"/>
    </xf>
    <xf numFmtId="0" fontId="7" fillId="0" borderId="0" xfId="108" applyFont="1" applyAlignment="1" applyProtection="1">
      <alignment horizontal="center" vertical="center" wrapText="1"/>
      <protection hidden="1"/>
    </xf>
    <xf numFmtId="0" fontId="4" fillId="0" borderId="18" xfId="108" applyFont="1" applyBorder="1" applyAlignment="1" applyProtection="1">
      <alignment horizontal="right" vertical="center"/>
      <protection hidden="1"/>
    </xf>
    <xf numFmtId="10" fontId="4" fillId="3" borderId="34" xfId="108" applyNumberFormat="1" applyFont="1" applyFill="1" applyBorder="1" applyAlignment="1" applyProtection="1">
      <alignment horizontal="right" vertical="center" wrapText="1"/>
      <protection locked="0"/>
    </xf>
    <xf numFmtId="0" fontId="4" fillId="0" borderId="25" xfId="108" applyFont="1" applyBorder="1" applyAlignment="1" applyProtection="1">
      <alignment vertical="center"/>
      <protection hidden="1"/>
    </xf>
    <xf numFmtId="0" fontId="4" fillId="0" borderId="0" xfId="108" applyFont="1" applyBorder="1" applyAlignment="1" applyProtection="1">
      <alignment horizontal="center" vertical="center"/>
      <protection hidden="1"/>
    </xf>
    <xf numFmtId="0" fontId="7" fillId="0" borderId="0" xfId="108" applyFont="1" applyBorder="1" applyAlignment="1" applyProtection="1">
      <alignment horizontal="center" vertical="center" wrapText="1"/>
      <protection hidden="1"/>
    </xf>
    <xf numFmtId="0" fontId="4" fillId="0" borderId="0" xfId="108" applyNumberFormat="1" applyFont="1" applyFill="1" applyBorder="1" applyAlignment="1" applyProtection="1">
      <alignment horizontal="left" vertical="center" indent="6"/>
      <protection hidden="1"/>
    </xf>
    <xf numFmtId="0" fontId="4" fillId="0" borderId="0" xfId="108" applyFont="1" applyBorder="1" applyAlignment="1" applyProtection="1">
      <alignment horizontal="justify" vertical="center"/>
      <protection hidden="1"/>
    </xf>
    <xf numFmtId="0" fontId="4" fillId="0" borderId="0" xfId="108" applyNumberFormat="1" applyFont="1" applyFill="1" applyBorder="1" applyAlignment="1" applyProtection="1">
      <alignment vertical="center" wrapText="1"/>
      <protection hidden="1"/>
    </xf>
    <xf numFmtId="0" fontId="4" fillId="0" borderId="0" xfId="9" applyFont="1" applyAlignment="1" applyProtection="1">
      <alignment vertical="center"/>
      <protection hidden="1"/>
    </xf>
    <xf numFmtId="0" fontId="4" fillId="0" borderId="0" xfId="9" applyProtection="1">
      <protection hidden="1"/>
    </xf>
    <xf numFmtId="0" fontId="4" fillId="0" borderId="0" xfId="9" applyFont="1" applyAlignment="1" applyProtection="1">
      <alignment horizontal="justify" vertical="center"/>
      <protection hidden="1"/>
    </xf>
    <xf numFmtId="0" fontId="4" fillId="0" borderId="0" xfId="105" applyFont="1" applyAlignment="1" applyProtection="1">
      <alignment vertical="center"/>
      <protection hidden="1"/>
    </xf>
    <xf numFmtId="165" fontId="4" fillId="0" borderId="0" xfId="9" applyNumberFormat="1" applyFont="1" applyAlignment="1" applyProtection="1">
      <alignment horizontal="center" vertical="center"/>
      <protection hidden="1"/>
    </xf>
    <xf numFmtId="0" fontId="4" fillId="0" borderId="0" xfId="9" applyFont="1" applyAlignment="1" applyProtection="1">
      <alignment horizontal="right" vertical="center"/>
      <protection hidden="1"/>
    </xf>
    <xf numFmtId="0" fontId="9" fillId="0" borderId="0" xfId="105" applyProtection="1">
      <protection hidden="1"/>
    </xf>
    <xf numFmtId="176" fontId="7" fillId="0" borderId="0" xfId="105" applyNumberFormat="1" applyFont="1" applyAlignment="1" applyProtection="1">
      <alignment vertical="center"/>
      <protection hidden="1"/>
    </xf>
    <xf numFmtId="0" fontId="7" fillId="0" borderId="0" xfId="105" applyFont="1" applyAlignment="1" applyProtection="1">
      <alignment horizontal="right" vertical="center"/>
      <protection hidden="1"/>
    </xf>
    <xf numFmtId="0" fontId="7" fillId="0" borderId="0" xfId="105" applyFont="1" applyAlignment="1" applyProtection="1">
      <alignment horizontal="left" vertical="center" indent="2"/>
      <protection hidden="1"/>
    </xf>
    <xf numFmtId="0" fontId="4" fillId="0" borderId="0" xfId="105" applyFont="1" applyAlignment="1" applyProtection="1">
      <alignment horizontal="left" vertical="center" indent="1"/>
      <protection hidden="1"/>
    </xf>
    <xf numFmtId="0" fontId="4" fillId="0" borderId="0" xfId="9" applyAlignment="1" applyProtection="1">
      <alignment horizontal="center" vertical="center" wrapText="1"/>
      <protection hidden="1"/>
    </xf>
    <xf numFmtId="0" fontId="4" fillId="0" borderId="0" xfId="9" applyAlignment="1" applyProtection="1">
      <alignment vertical="center" wrapText="1"/>
      <protection hidden="1"/>
    </xf>
    <xf numFmtId="0" fontId="7" fillId="0" borderId="6" xfId="9" applyFont="1" applyBorder="1" applyAlignment="1" applyProtection="1">
      <alignment horizontal="center" vertical="center" wrapText="1"/>
      <protection hidden="1"/>
    </xf>
    <xf numFmtId="0" fontId="7" fillId="0" borderId="6" xfId="9" applyFont="1" applyBorder="1" applyAlignment="1" applyProtection="1">
      <alignment vertical="center" wrapText="1"/>
      <protection hidden="1"/>
    </xf>
    <xf numFmtId="0" fontId="7" fillId="0" borderId="6" xfId="9" quotePrefix="1" applyFont="1" applyBorder="1" applyAlignment="1" applyProtection="1">
      <alignment horizontal="center" vertical="center"/>
      <protection hidden="1"/>
    </xf>
    <xf numFmtId="0" fontId="4" fillId="0" borderId="6" xfId="9" applyBorder="1" applyAlignment="1" applyProtection="1">
      <alignment horizontal="center" vertical="center"/>
      <protection hidden="1"/>
    </xf>
    <xf numFmtId="0" fontId="4" fillId="3" borderId="6" xfId="9" applyFill="1" applyBorder="1" applyAlignment="1" applyProtection="1">
      <alignment vertical="center"/>
      <protection locked="0"/>
    </xf>
    <xf numFmtId="2" fontId="4" fillId="3" borderId="6" xfId="9" applyNumberFormat="1" applyFill="1" applyBorder="1" applyAlignment="1" applyProtection="1">
      <alignment vertical="center"/>
      <protection locked="0"/>
    </xf>
    <xf numFmtId="10" fontId="4" fillId="3" borderId="6" xfId="9" applyNumberFormat="1" applyFill="1" applyBorder="1" applyAlignment="1" applyProtection="1">
      <alignment vertical="center"/>
      <protection locked="0"/>
    </xf>
    <xf numFmtId="0" fontId="4" fillId="0" borderId="6" xfId="9" applyBorder="1" applyAlignment="1" applyProtection="1">
      <alignment vertical="center"/>
      <protection hidden="1"/>
    </xf>
    <xf numFmtId="0" fontId="7" fillId="0" borderId="6" xfId="9" applyFont="1" applyBorder="1" applyAlignment="1" applyProtection="1">
      <alignment horizontal="center" vertical="center"/>
      <protection hidden="1"/>
    </xf>
    <xf numFmtId="0" fontId="7" fillId="0" borderId="6" xfId="9" applyFont="1" applyBorder="1" applyAlignment="1" applyProtection="1">
      <alignment vertical="center"/>
      <protection hidden="1"/>
    </xf>
    <xf numFmtId="0" fontId="7" fillId="0" borderId="0" xfId="9" applyFont="1" applyProtection="1">
      <protection hidden="1"/>
    </xf>
    <xf numFmtId="0" fontId="4" fillId="0" borderId="0" xfId="9" applyAlignment="1" applyProtection="1">
      <alignment horizontal="center" vertical="center"/>
      <protection hidden="1"/>
    </xf>
    <xf numFmtId="0" fontId="4" fillId="0" borderId="0" xfId="9" applyAlignment="1" applyProtection="1">
      <alignment vertical="center"/>
      <protection hidden="1"/>
    </xf>
    <xf numFmtId="0" fontId="7" fillId="0" borderId="0" xfId="9" quotePrefix="1" applyFont="1" applyAlignment="1" applyProtection="1">
      <alignment horizontal="center" vertical="center"/>
      <protection hidden="1"/>
    </xf>
    <xf numFmtId="0" fontId="7" fillId="0" borderId="1" xfId="104" applyFont="1" applyBorder="1" applyAlignment="1" applyProtection="1">
      <alignment vertical="center"/>
    </xf>
    <xf numFmtId="0" fontId="4" fillId="0" borderId="1" xfId="104" applyFont="1" applyBorder="1" applyAlignment="1" applyProtection="1">
      <alignment vertical="center"/>
    </xf>
    <xf numFmtId="0" fontId="7" fillId="0" borderId="1" xfId="104" applyFont="1" applyBorder="1" applyAlignment="1" applyProtection="1">
      <alignment horizontal="right" vertical="center"/>
    </xf>
    <xf numFmtId="0" fontId="4" fillId="0" borderId="0" xfId="104" applyFont="1" applyAlignment="1" applyProtection="1">
      <alignment vertical="center"/>
    </xf>
    <xf numFmtId="0" fontId="4" fillId="0" borderId="0" xfId="104" applyFont="1" applyProtection="1"/>
    <xf numFmtId="0" fontId="4" fillId="0" borderId="0" xfId="104" applyFont="1" applyBorder="1" applyProtection="1"/>
    <xf numFmtId="0" fontId="11" fillId="0" borderId="0" xfId="104" applyFont="1" applyBorder="1" applyProtection="1"/>
    <xf numFmtId="0" fontId="11" fillId="0" borderId="0" xfId="104" applyFont="1" applyBorder="1" applyAlignment="1" applyProtection="1">
      <alignment horizontal="center" vertical="center"/>
    </xf>
    <xf numFmtId="0" fontId="7" fillId="0" borderId="0" xfId="104" applyFont="1" applyAlignment="1" applyProtection="1">
      <alignment horizontal="center" vertical="center"/>
    </xf>
    <xf numFmtId="0" fontId="4" fillId="0" borderId="0" xfId="104" applyFont="1" applyAlignment="1" applyProtection="1">
      <alignment horizontal="left" vertical="center"/>
    </xf>
    <xf numFmtId="0" fontId="11" fillId="0" borderId="0" xfId="104" applyFont="1" applyBorder="1" applyAlignment="1" applyProtection="1">
      <alignment horizontal="center"/>
    </xf>
    <xf numFmtId="176" fontId="4" fillId="0" borderId="0" xfId="104" applyNumberFormat="1" applyFont="1" applyFill="1" applyAlignment="1" applyProtection="1">
      <alignment horizontal="left" vertical="center"/>
    </xf>
    <xf numFmtId="0" fontId="4" fillId="0" borderId="0" xfId="106" applyNumberFormat="1" applyFont="1" applyFill="1" applyBorder="1" applyAlignment="1" applyProtection="1">
      <alignment horizontal="left" vertical="center"/>
    </xf>
    <xf numFmtId="0" fontId="7" fillId="0" borderId="0" xfId="106" applyNumberFormat="1" applyFont="1" applyFill="1" applyBorder="1" applyAlignment="1" applyProtection="1">
      <alignment horizontal="left" vertical="center"/>
    </xf>
    <xf numFmtId="0" fontId="4" fillId="0" borderId="0" xfId="104" applyFont="1" applyAlignment="1" applyProtection="1">
      <alignment horizontal="justify" vertical="center"/>
    </xf>
    <xf numFmtId="0" fontId="4" fillId="0" borderId="0" xfId="109" applyFont="1" applyBorder="1" applyAlignment="1" applyProtection="1">
      <alignment horizontal="left" vertical="center"/>
    </xf>
    <xf numFmtId="0" fontId="4" fillId="0" borderId="0" xfId="104" applyFont="1" applyAlignment="1" applyProtection="1">
      <alignment vertical="top"/>
    </xf>
    <xf numFmtId="165" fontId="4" fillId="0" borderId="0" xfId="104" applyNumberFormat="1" applyFont="1" applyAlignment="1" applyProtection="1">
      <alignment horizontal="center" vertical="top"/>
    </xf>
    <xf numFmtId="0" fontId="0" fillId="0" borderId="0" xfId="104" applyNumberFormat="1" applyFont="1" applyBorder="1" applyAlignment="1" applyProtection="1">
      <alignment horizontal="justify" vertical="top"/>
    </xf>
    <xf numFmtId="0" fontId="4" fillId="0" borderId="0" xfId="104" quotePrefix="1" applyNumberFormat="1" applyFont="1" applyBorder="1" applyAlignment="1" applyProtection="1">
      <alignment horizontal="justify"/>
    </xf>
    <xf numFmtId="4" fontId="7" fillId="0" borderId="0" xfId="104" applyNumberFormat="1" applyFont="1" applyBorder="1" applyAlignment="1" applyProtection="1">
      <alignment vertical="center"/>
    </xf>
    <xf numFmtId="0" fontId="7" fillId="0" borderId="0" xfId="104" applyFont="1" applyBorder="1" applyAlignment="1" applyProtection="1">
      <alignment horizontal="justify" vertical="center"/>
    </xf>
    <xf numFmtId="165" fontId="4" fillId="0" borderId="0" xfId="104" applyNumberFormat="1" applyFont="1" applyAlignment="1" applyProtection="1">
      <alignment horizontal="center" vertical="center"/>
    </xf>
    <xf numFmtId="0" fontId="4" fillId="0" borderId="0" xfId="104" applyFont="1" applyBorder="1" applyAlignment="1" applyProtection="1">
      <alignment vertical="center"/>
    </xf>
    <xf numFmtId="0" fontId="11" fillId="0" borderId="0" xfId="104" applyFont="1" applyBorder="1" applyAlignment="1" applyProtection="1">
      <alignment vertical="center"/>
    </xf>
    <xf numFmtId="0" fontId="11" fillId="0" borderId="0" xfId="104" applyFont="1" applyAlignment="1" applyProtection="1">
      <alignment vertical="center"/>
    </xf>
    <xf numFmtId="0" fontId="4" fillId="0" borderId="0" xfId="104" applyFont="1" applyAlignment="1" applyProtection="1">
      <alignment horizontal="center" vertical="top"/>
    </xf>
    <xf numFmtId="0" fontId="4" fillId="0" borderId="0" xfId="9" applyFont="1" applyAlignment="1" applyProtection="1">
      <alignment vertical="center"/>
    </xf>
    <xf numFmtId="0" fontId="4" fillId="0" borderId="0" xfId="9" applyFont="1" applyProtection="1"/>
    <xf numFmtId="0" fontId="4" fillId="0" borderId="0" xfId="9" applyFont="1" applyAlignment="1" applyProtection="1">
      <alignment horizontal="justify" vertical="center"/>
    </xf>
    <xf numFmtId="165" fontId="4" fillId="0" borderId="0" xfId="9" applyNumberFormat="1" applyFont="1" applyAlignment="1" applyProtection="1">
      <alignment horizontal="center" vertical="center"/>
    </xf>
    <xf numFmtId="0" fontId="4" fillId="0" borderId="0" xfId="9" applyFont="1" applyAlignment="1" applyProtection="1">
      <alignment horizontal="right" vertical="center"/>
    </xf>
    <xf numFmtId="176" fontId="7" fillId="0" borderId="0" xfId="104" applyNumberFormat="1" applyFont="1" applyAlignment="1" applyProtection="1">
      <alignment vertical="center"/>
    </xf>
    <xf numFmtId="0" fontId="7" fillId="0" borderId="0" xfId="104" applyFont="1" applyAlignment="1" applyProtection="1">
      <alignment horizontal="right" vertical="center"/>
    </xf>
    <xf numFmtId="0" fontId="7" fillId="0" borderId="0" xfId="104" applyFont="1" applyAlignment="1" applyProtection="1">
      <alignment horizontal="left" vertical="center" indent="2"/>
    </xf>
    <xf numFmtId="0" fontId="7" fillId="0" borderId="0" xfId="104" applyFont="1" applyAlignment="1" applyProtection="1">
      <alignment horizontal="left" vertical="center" indent="1"/>
    </xf>
    <xf numFmtId="0" fontId="4" fillId="0" borderId="0" xfId="104" applyFont="1" applyAlignment="1" applyProtection="1">
      <alignment horizontal="left" vertical="center" indent="1"/>
    </xf>
    <xf numFmtId="0" fontId="4" fillId="0" borderId="0" xfId="9" applyFont="1" applyFill="1" applyAlignment="1" applyProtection="1">
      <alignment vertical="center"/>
    </xf>
    <xf numFmtId="0" fontId="4" fillId="0" borderId="0" xfId="9" applyFont="1" applyFill="1" applyAlignment="1" applyProtection="1">
      <alignment horizontal="left" vertical="center" indent="2"/>
    </xf>
    <xf numFmtId="0" fontId="7" fillId="0" borderId="0" xfId="9" applyFont="1" applyFill="1" applyAlignment="1" applyProtection="1">
      <alignment horizontal="left" vertical="center"/>
    </xf>
    <xf numFmtId="176" fontId="7" fillId="0" borderId="0" xfId="9" applyNumberFormat="1" applyFont="1" applyFill="1" applyAlignment="1" applyProtection="1">
      <alignment horizontal="left" vertical="center" indent="1"/>
    </xf>
    <xf numFmtId="0" fontId="4" fillId="0" borderId="0" xfId="9" applyFont="1" applyFill="1" applyAlignment="1" applyProtection="1">
      <alignment horizontal="right" vertical="center"/>
    </xf>
    <xf numFmtId="0" fontId="4" fillId="3" borderId="18" xfId="9" applyFont="1" applyFill="1" applyBorder="1" applyAlignment="1" applyProtection="1">
      <alignment horizontal="left" vertical="center"/>
      <protection locked="0"/>
    </xf>
    <xf numFmtId="0" fontId="0" fillId="0" borderId="0" xfId="0" applyProtection="1"/>
    <xf numFmtId="0" fontId="1" fillId="0" borderId="0" xfId="1" applyFont="1" applyAlignment="1" applyProtection="1">
      <alignment vertical="center"/>
    </xf>
    <xf numFmtId="0" fontId="2" fillId="0" borderId="0" xfId="1" applyFont="1" applyFill="1" applyAlignment="1" applyProtection="1">
      <alignment horizontal="left" vertical="center"/>
    </xf>
    <xf numFmtId="0" fontId="2" fillId="0" borderId="0" xfId="1" applyFont="1" applyFill="1" applyAlignment="1" applyProtection="1">
      <alignment vertical="center"/>
    </xf>
    <xf numFmtId="0" fontId="6" fillId="0" borderId="0" xfId="5" applyNumberFormat="1" applyFont="1" applyFill="1" applyBorder="1" applyAlignment="1" applyProtection="1">
      <alignment vertical="top"/>
      <protection locked="0" hidden="1"/>
    </xf>
    <xf numFmtId="0" fontId="9" fillId="0" borderId="0" xfId="5" applyNumberFormat="1" applyFont="1" applyFill="1" applyBorder="1" applyAlignment="1" applyProtection="1">
      <alignment vertical="center"/>
      <protection locked="0" hidden="1"/>
    </xf>
    <xf numFmtId="0" fontId="11" fillId="0" borderId="0" xfId="0" applyFont="1" applyFill="1" applyProtection="1">
      <protection locked="0"/>
    </xf>
    <xf numFmtId="0" fontId="11"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 applyFont="1" applyAlignment="1" applyProtection="1">
      <alignment vertical="center"/>
      <protection locked="0"/>
    </xf>
    <xf numFmtId="0" fontId="7" fillId="0" borderId="0" xfId="2" applyNumberFormat="1" applyFont="1" applyFill="1" applyBorder="1" applyAlignment="1" applyProtection="1">
      <alignment horizontal="justify" vertical="center"/>
      <protection locked="0"/>
    </xf>
    <xf numFmtId="0" fontId="11" fillId="0" borderId="0" xfId="1" applyFont="1" applyFill="1" applyBorder="1" applyAlignment="1" applyProtection="1">
      <alignment horizontal="left" vertical="center"/>
      <protection locked="0"/>
    </xf>
    <xf numFmtId="0" fontId="11" fillId="0" borderId="0" xfId="1"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 applyFont="1" applyFill="1" applyBorder="1" applyAlignment="1" applyProtection="1">
      <alignment horizontal="left" vertical="center"/>
      <protection locked="0"/>
    </xf>
    <xf numFmtId="0" fontId="7" fillId="0" borderId="0" xfId="1" applyFont="1" applyFill="1" applyBorder="1" applyAlignment="1" applyProtection="1">
      <alignment horizontal="center" vertical="center"/>
      <protection locked="0"/>
    </xf>
    <xf numFmtId="0" fontId="7" fillId="0" borderId="0" xfId="1" applyFont="1" applyFill="1" applyBorder="1" applyAlignment="1" applyProtection="1">
      <alignment vertical="center"/>
      <protection locked="0"/>
    </xf>
    <xf numFmtId="0" fontId="4" fillId="0" borderId="0" xfId="7" applyFont="1" applyFill="1" applyBorder="1" applyAlignment="1" applyProtection="1">
      <alignment vertical="center"/>
      <protection locked="0"/>
    </xf>
    <xf numFmtId="0" fontId="7" fillId="0" borderId="0" xfId="8" applyFont="1" applyFill="1" applyBorder="1" applyAlignment="1" applyProtection="1">
      <alignment vertical="top"/>
      <protection locked="0"/>
    </xf>
    <xf numFmtId="0" fontId="4" fillId="0" borderId="0" xfId="7" applyFont="1" applyFill="1" applyBorder="1" applyAlignment="1" applyProtection="1">
      <alignment horizontal="left" vertical="top"/>
      <protection locked="0"/>
    </xf>
    <xf numFmtId="0" fontId="4" fillId="0" borderId="0" xfId="7" applyFont="1" applyFill="1" applyBorder="1" applyAlignment="1" applyProtection="1">
      <alignment vertical="top"/>
      <protection locked="0"/>
    </xf>
    <xf numFmtId="0" fontId="4" fillId="0" borderId="0" xfId="1" applyFont="1" applyFill="1" applyBorder="1" applyAlignment="1" applyProtection="1">
      <alignment horizontal="left" vertical="center"/>
      <protection locked="0"/>
    </xf>
    <xf numFmtId="0" fontId="4" fillId="0" borderId="0" xfId="1"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8" fontId="7" fillId="0" borderId="0" xfId="6"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left" vertical="center" wrapText="1"/>
      <protection locked="0"/>
    </xf>
    <xf numFmtId="165" fontId="7" fillId="0" borderId="0" xfId="1" applyNumberFormat="1" applyFont="1" applyFill="1" applyBorder="1" applyAlignment="1" applyProtection="1">
      <alignment horizontal="center" vertical="center"/>
      <protection locked="0"/>
    </xf>
    <xf numFmtId="168" fontId="7" fillId="0" borderId="0" xfId="6" applyNumberFormat="1" applyFont="1" applyFill="1" applyBorder="1" applyAlignment="1" applyProtection="1">
      <alignment horizontal="right" vertical="center" wrapText="1" indent="1"/>
      <protection locked="0"/>
    </xf>
    <xf numFmtId="168" fontId="7" fillId="0" borderId="0" xfId="6"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 applyFont="1" applyFill="1" applyBorder="1" applyAlignment="1" applyProtection="1">
      <alignment horizontal="left" vertical="center" wrapText="1"/>
      <protection locked="0"/>
    </xf>
    <xf numFmtId="0" fontId="4" fillId="0" borderId="0" xfId="1"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8" fontId="4" fillId="0" borderId="0" xfId="6"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 applyFont="1" applyAlignment="1" applyProtection="1">
      <alignment horizontal="left" vertical="center"/>
      <protection locked="0"/>
    </xf>
    <xf numFmtId="0" fontId="7" fillId="0" borderId="1" xfId="0" applyNumberFormat="1" applyFont="1" applyFill="1" applyBorder="1" applyAlignment="1" applyProtection="1">
      <alignment horizontal="left" vertical="center"/>
    </xf>
    <xf numFmtId="0" fontId="7" fillId="0" borderId="1"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right" vertical="center"/>
    </xf>
    <xf numFmtId="0" fontId="11" fillId="0" borderId="0" xfId="0" applyFont="1" applyFill="1" applyProtection="1"/>
    <xf numFmtId="0" fontId="11" fillId="0" borderId="0" xfId="0" applyFont="1" applyFill="1" applyBorder="1" applyProtection="1"/>
    <xf numFmtId="0" fontId="11" fillId="0" borderId="0" xfId="0" applyFont="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left" vertical="center"/>
    </xf>
    <xf numFmtId="10" fontId="11" fillId="0" borderId="0" xfId="0" applyNumberFormat="1" applyFont="1" applyFill="1" applyBorder="1" applyAlignment="1" applyProtection="1">
      <alignment horizontal="center" vertical="center"/>
    </xf>
    <xf numFmtId="0" fontId="7" fillId="0" borderId="0" xfId="1" applyFont="1" applyAlignment="1" applyProtection="1">
      <alignment horizontal="left" vertical="center"/>
    </xf>
    <xf numFmtId="0" fontId="7" fillId="0" borderId="0" xfId="1" applyFont="1" applyAlignment="1" applyProtection="1">
      <alignment horizontal="center" vertical="center"/>
    </xf>
    <xf numFmtId="0" fontId="7" fillId="0" borderId="0" xfId="1" applyFont="1" applyAlignment="1" applyProtection="1">
      <alignment vertical="center"/>
    </xf>
    <xf numFmtId="0" fontId="4" fillId="0" borderId="0" xfId="7" applyFont="1" applyAlignment="1" applyProtection="1">
      <alignment vertical="center"/>
    </xf>
    <xf numFmtId="0" fontId="0" fillId="0" borderId="0" xfId="7" applyFont="1" applyAlignment="1" applyProtection="1">
      <alignment vertical="center"/>
    </xf>
    <xf numFmtId="0" fontId="4" fillId="0" borderId="0" xfId="1" applyFont="1" applyAlignment="1" applyProtection="1">
      <alignment vertical="center"/>
    </xf>
    <xf numFmtId="0" fontId="4" fillId="0" borderId="0" xfId="2" applyNumberFormat="1" applyFont="1" applyFill="1" applyBorder="1" applyAlignment="1" applyProtection="1">
      <alignment vertical="center"/>
    </xf>
    <xf numFmtId="0" fontId="7" fillId="0" borderId="0" xfId="8" applyFont="1" applyFill="1" applyAlignment="1" applyProtection="1">
      <alignment vertical="top"/>
    </xf>
    <xf numFmtId="0" fontId="4" fillId="0" borderId="0" xfId="7" applyFont="1" applyFill="1" applyAlignment="1" applyProtection="1">
      <alignment vertical="top"/>
    </xf>
    <xf numFmtId="166" fontId="11"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2" fillId="0" borderId="0" xfId="1" applyFont="1" applyFill="1" applyBorder="1" applyAlignment="1" applyProtection="1">
      <alignment horizontal="left" vertical="center"/>
    </xf>
    <xf numFmtId="0" fontId="7" fillId="0" borderId="0" xfId="1" applyFont="1" applyFill="1" applyBorder="1" applyAlignment="1" applyProtection="1">
      <alignment horizontal="center" vertical="center"/>
      <protection locked="0"/>
    </xf>
    <xf numFmtId="165" fontId="1" fillId="0" borderId="37" xfId="0" applyNumberFormat="1" applyFont="1" applyFill="1" applyBorder="1" applyAlignment="1" applyProtection="1">
      <alignment horizontal="right" vertical="top" wrapText="1"/>
    </xf>
    <xf numFmtId="0" fontId="1" fillId="4" borderId="10" xfId="114" applyFont="1" applyFill="1" applyBorder="1" applyAlignment="1" applyProtection="1">
      <alignment vertical="center" wrapText="1"/>
    </xf>
    <xf numFmtId="0" fontId="2" fillId="0" borderId="9" xfId="0" applyFont="1" applyFill="1" applyBorder="1" applyAlignment="1" applyProtection="1">
      <alignment horizontal="center" vertical="top" wrapText="1"/>
    </xf>
    <xf numFmtId="0" fontId="2" fillId="0" borderId="11" xfId="0" applyNumberFormat="1" applyFont="1" applyFill="1" applyBorder="1" applyAlignment="1" applyProtection="1">
      <alignment horizontal="center" vertical="top" wrapText="1"/>
    </xf>
    <xf numFmtId="0" fontId="56" fillId="3" borderId="38" xfId="0" applyNumberFormat="1" applyFont="1" applyFill="1" applyBorder="1" applyAlignment="1" applyProtection="1">
      <alignment vertical="center"/>
    </xf>
    <xf numFmtId="0" fontId="2" fillId="4" borderId="37" xfId="0" applyNumberFormat="1" applyFont="1" applyFill="1" applyBorder="1" applyAlignment="1" applyProtection="1">
      <alignment horizontal="center" vertical="top" wrapText="1"/>
    </xf>
    <xf numFmtId="0" fontId="1" fillId="4" borderId="9" xfId="114" applyFont="1" applyFill="1" applyBorder="1" applyAlignment="1" applyProtection="1">
      <alignment vertical="center" wrapText="1"/>
    </xf>
    <xf numFmtId="0" fontId="1" fillId="4" borderId="11" xfId="114" applyFont="1" applyFill="1" applyBorder="1" applyAlignment="1" applyProtection="1">
      <alignment vertical="center" wrapText="1"/>
    </xf>
    <xf numFmtId="2" fontId="2" fillId="4" borderId="6" xfId="0" applyNumberFormat="1" applyFont="1" applyFill="1" applyBorder="1" applyAlignment="1" applyProtection="1">
      <alignment horizontal="right" vertical="center"/>
    </xf>
    <xf numFmtId="0" fontId="2" fillId="4" borderId="38" xfId="0" applyNumberFormat="1" applyFont="1" applyFill="1" applyBorder="1" applyAlignment="1" applyProtection="1">
      <alignment vertical="center"/>
    </xf>
    <xf numFmtId="0" fontId="2" fillId="0" borderId="37" xfId="114" applyNumberFormat="1" applyFont="1" applyFill="1" applyBorder="1" applyAlignment="1" applyProtection="1">
      <alignment horizontal="center" vertical="center"/>
    </xf>
    <xf numFmtId="2" fontId="2" fillId="0" borderId="6" xfId="0" applyNumberFormat="1" applyFont="1" applyFill="1" applyBorder="1" applyAlignment="1" applyProtection="1">
      <alignment horizontal="right" vertical="center"/>
    </xf>
    <xf numFmtId="0" fontId="2" fillId="0" borderId="38" xfId="0" applyNumberFormat="1" applyFont="1" applyFill="1" applyBorder="1" applyAlignment="1" applyProtection="1">
      <alignment vertical="center"/>
    </xf>
    <xf numFmtId="0" fontId="2" fillId="7" borderId="39" xfId="114" applyNumberFormat="1" applyFont="1" applyFill="1" applyBorder="1" applyAlignment="1" applyProtection="1">
      <alignment horizontal="center" vertical="center"/>
    </xf>
    <xf numFmtId="2" fontId="2" fillId="7" borderId="40" xfId="0" applyNumberFormat="1" applyFont="1" applyFill="1" applyBorder="1" applyAlignment="1" applyProtection="1">
      <alignment horizontal="right" vertical="center"/>
    </xf>
    <xf numFmtId="0" fontId="2" fillId="7" borderId="41" xfId="0" applyNumberFormat="1" applyFont="1" applyFill="1" applyBorder="1" applyAlignment="1" applyProtection="1">
      <alignment vertical="center"/>
    </xf>
    <xf numFmtId="0" fontId="57"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6"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7" xfId="0" applyNumberFormat="1" applyFont="1" applyFill="1" applyBorder="1" applyAlignment="1" applyProtection="1">
      <alignment horizontal="center" vertical="top" wrapText="1"/>
    </xf>
    <xf numFmtId="0" fontId="2" fillId="0" borderId="6" xfId="0" applyNumberFormat="1" applyFont="1" applyFill="1" applyBorder="1" applyAlignment="1" applyProtection="1">
      <alignment horizontal="justify" vertical="top" wrapText="1"/>
    </xf>
    <xf numFmtId="0" fontId="2" fillId="0" borderId="6" xfId="0" applyNumberFormat="1" applyFont="1" applyFill="1" applyBorder="1" applyAlignment="1" applyProtection="1">
      <alignment horizontal="center" vertical="top" wrapText="1"/>
    </xf>
    <xf numFmtId="1" fontId="2" fillId="0" borderId="6" xfId="0" applyNumberFormat="1" applyFont="1" applyFill="1" applyBorder="1" applyAlignment="1" applyProtection="1">
      <alignment horizontal="center" vertical="top" wrapText="1"/>
    </xf>
    <xf numFmtId="43" fontId="2" fillId="0" borderId="6" xfId="6" applyNumberFormat="1" applyFont="1" applyBorder="1" applyAlignment="1" applyProtection="1">
      <alignment vertical="top" wrapText="1"/>
    </xf>
    <xf numFmtId="0" fontId="2" fillId="3" borderId="38" xfId="0" applyNumberFormat="1" applyFont="1" applyFill="1" applyBorder="1" applyAlignment="1" applyProtection="1">
      <alignment vertical="center"/>
    </xf>
    <xf numFmtId="39" fontId="2" fillId="0" borderId="6" xfId="6" applyNumberFormat="1" applyFont="1" applyFill="1" applyBorder="1" applyAlignment="1" applyProtection="1">
      <alignment horizontal="right" vertical="top" wrapText="1"/>
    </xf>
    <xf numFmtId="43" fontId="2" fillId="0" borderId="6" xfId="6" applyNumberFormat="1" applyFont="1" applyFill="1" applyBorder="1" applyAlignment="1" applyProtection="1">
      <alignment horizontal="right" vertical="center"/>
    </xf>
    <xf numFmtId="43" fontId="2" fillId="4" borderId="6" xfId="6" applyNumberFormat="1" applyFont="1" applyFill="1" applyBorder="1" applyAlignment="1" applyProtection="1">
      <alignment horizontal="right" vertical="center"/>
    </xf>
    <xf numFmtId="43" fontId="2" fillId="7" borderId="40" xfId="6" applyNumberFormat="1" applyFont="1" applyFill="1" applyBorder="1" applyAlignment="1" applyProtection="1">
      <alignment horizontal="right" vertical="center"/>
    </xf>
    <xf numFmtId="0" fontId="2" fillId="7" borderId="39" xfId="0" applyNumberFormat="1" applyFont="1" applyFill="1" applyBorder="1" applyAlignment="1" applyProtection="1">
      <alignment horizontal="center" vertical="center" wrapText="1"/>
    </xf>
    <xf numFmtId="0" fontId="1" fillId="7" borderId="40" xfId="114" applyFont="1" applyFill="1" applyBorder="1" applyAlignment="1" applyProtection="1">
      <alignment vertical="center" wrapText="1"/>
    </xf>
    <xf numFmtId="0" fontId="1" fillId="7" borderId="40" xfId="114" applyFont="1" applyFill="1" applyBorder="1" applyAlignment="1" applyProtection="1">
      <alignment horizontal="center" vertical="center" wrapText="1"/>
    </xf>
    <xf numFmtId="43" fontId="2" fillId="7" borderId="41" xfId="6"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7" borderId="6" xfId="0" applyNumberFormat="1" applyFont="1" applyFill="1" applyBorder="1" applyAlignment="1" applyProtection="1">
      <alignment horizontal="center" vertical="center" wrapText="1"/>
    </xf>
    <xf numFmtId="0" fontId="1" fillId="7" borderId="6" xfId="114" applyFont="1" applyFill="1" applyBorder="1" applyAlignment="1" applyProtection="1">
      <alignment vertical="center" wrapText="1"/>
    </xf>
    <xf numFmtId="2" fontId="2" fillId="7" borderId="6" xfId="0" applyNumberFormat="1" applyFont="1" applyFill="1" applyBorder="1" applyAlignment="1" applyProtection="1">
      <alignment horizontal="right" vertical="center"/>
    </xf>
    <xf numFmtId="43" fontId="2" fillId="7" borderId="6" xfId="6"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6"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2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6" xfId="1" applyFont="1" applyFill="1" applyBorder="1" applyAlignment="1" applyProtection="1">
      <alignment vertical="top" wrapText="1"/>
    </xf>
    <xf numFmtId="0" fontId="7" fillId="4" borderId="6" xfId="0" applyFont="1" applyFill="1" applyBorder="1" applyAlignment="1" applyProtection="1">
      <alignment horizontal="left" vertical="top" wrapText="1"/>
    </xf>
    <xf numFmtId="4" fontId="7" fillId="4" borderId="6" xfId="6" applyNumberFormat="1" applyFont="1" applyFill="1" applyBorder="1" applyAlignment="1" applyProtection="1">
      <alignment vertical="top" wrapText="1"/>
    </xf>
    <xf numFmtId="0" fontId="4" fillId="0" borderId="0" xfId="1"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 applyNumberFormat="1" applyFont="1" applyFill="1" applyBorder="1" applyAlignment="1" applyProtection="1">
      <alignment vertical="center"/>
      <protection hidden="1"/>
    </xf>
    <xf numFmtId="0" fontId="38" fillId="0" borderId="0" xfId="1" applyFont="1" applyBorder="1" applyAlignment="1" applyProtection="1">
      <alignment horizontal="justify" vertical="center" wrapText="1"/>
      <protection hidden="1"/>
    </xf>
    <xf numFmtId="0" fontId="38" fillId="0" borderId="0" xfId="1"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 applyFont="1" applyAlignment="1" applyProtection="1">
      <alignment horizontal="left" vertical="top"/>
      <protection hidden="1"/>
    </xf>
    <xf numFmtId="0" fontId="4" fillId="0" borderId="0" xfId="1" applyFont="1" applyBorder="1" applyAlignment="1" applyProtection="1">
      <alignment vertical="top" wrapText="1"/>
      <protection hidden="1"/>
    </xf>
    <xf numFmtId="0" fontId="4" fillId="0" borderId="0" xfId="1" applyFont="1" applyAlignment="1" applyProtection="1">
      <alignment horizontal="left" vertical="center"/>
      <protection hidden="1"/>
    </xf>
    <xf numFmtId="0" fontId="59" fillId="0" borderId="0" xfId="0" applyFont="1" applyProtection="1"/>
    <xf numFmtId="0" fontId="0" fillId="0" borderId="6" xfId="0" applyBorder="1"/>
    <xf numFmtId="0" fontId="2" fillId="0" borderId="0" xfId="0" applyNumberFormat="1" applyFont="1" applyFill="1" applyBorder="1" applyAlignment="1" applyProtection="1">
      <alignment horizontal="justify" vertical="center" wrapText="1"/>
    </xf>
    <xf numFmtId="0" fontId="7" fillId="0" borderId="0" xfId="1" applyFont="1" applyFill="1" applyBorder="1" applyAlignment="1" applyProtection="1">
      <alignment horizontal="center" vertical="center" wrapText="1"/>
      <protection locked="0"/>
    </xf>
    <xf numFmtId="0" fontId="60" fillId="0" borderId="0" xfId="7" applyFont="1" applyBorder="1" applyAlignment="1" applyProtection="1">
      <alignment vertical="top"/>
      <protection hidden="1"/>
    </xf>
    <xf numFmtId="0" fontId="61" fillId="0" borderId="0" xfId="7" applyFont="1" applyBorder="1" applyAlignment="1" applyProtection="1">
      <alignment vertical="top"/>
      <protection hidden="1"/>
    </xf>
    <xf numFmtId="2" fontId="61" fillId="0" borderId="0" xfId="7" applyNumberFormat="1" applyFont="1" applyBorder="1" applyAlignment="1" applyProtection="1">
      <alignment vertical="top"/>
      <protection hidden="1"/>
    </xf>
    <xf numFmtId="175" fontId="60" fillId="0" borderId="0" xfId="7" applyNumberFormat="1" applyFont="1" applyBorder="1" applyAlignment="1" applyProtection="1">
      <alignment vertical="top"/>
      <protection hidden="1"/>
    </xf>
    <xf numFmtId="2" fontId="61" fillId="5" borderId="0" xfId="7"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wrapText="1"/>
    </xf>
    <xf numFmtId="0" fontId="2" fillId="0" borderId="0" xfId="1" applyFont="1" applyAlignment="1" applyProtection="1">
      <alignment vertical="center" wrapText="1"/>
    </xf>
    <xf numFmtId="0" fontId="2" fillId="0" borderId="0" xfId="1" applyFont="1" applyFill="1" applyAlignment="1" applyProtection="1">
      <alignment horizontal="left" vertical="center" wrapText="1"/>
    </xf>
    <xf numFmtId="0" fontId="1" fillId="0" borderId="6"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justify" vertical="center" wrapText="1"/>
    </xf>
    <xf numFmtId="0" fontId="2" fillId="0" borderId="0" xfId="1" applyFont="1" applyFill="1" applyBorder="1" applyAlignment="1" applyProtection="1">
      <alignment horizontal="left" vertical="center" wrapText="1"/>
    </xf>
    <xf numFmtId="0" fontId="7" fillId="0" borderId="1"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 applyFont="1" applyAlignment="1" applyProtection="1">
      <alignment vertical="center" wrapText="1"/>
      <protection hidden="1"/>
    </xf>
    <xf numFmtId="0" fontId="6" fillId="0" borderId="0" xfId="5" applyNumberFormat="1" applyFont="1" applyFill="1" applyBorder="1" applyAlignment="1" applyProtection="1">
      <alignment vertical="top" wrapText="1"/>
      <protection hidden="1"/>
    </xf>
    <xf numFmtId="0" fontId="9" fillId="0" borderId="0" xfId="5" applyNumberFormat="1" applyFont="1" applyFill="1" applyBorder="1" applyAlignment="1" applyProtection="1">
      <alignment vertical="center" wrapText="1"/>
      <protection locked="0" hidden="1"/>
    </xf>
    <xf numFmtId="0" fontId="7" fillId="0" borderId="1"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 applyFont="1" applyAlignment="1" applyProtection="1">
      <alignment horizontal="center" vertical="center" wrapText="1"/>
    </xf>
    <xf numFmtId="0" fontId="4" fillId="0" borderId="0" xfId="7" applyFont="1" applyAlignment="1" applyProtection="1">
      <alignment vertical="center" wrapText="1"/>
    </xf>
    <xf numFmtId="0" fontId="4" fillId="0" borderId="0" xfId="0" applyFont="1" applyAlignment="1" applyProtection="1">
      <alignment wrapText="1"/>
    </xf>
    <xf numFmtId="0" fontId="4" fillId="0" borderId="0" xfId="7" applyFont="1" applyFill="1" applyAlignment="1" applyProtection="1">
      <alignment horizontal="left" vertical="top" wrapText="1"/>
    </xf>
    <xf numFmtId="0" fontId="11" fillId="0" borderId="0" xfId="1"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7" applyFont="1" applyFill="1" applyBorder="1" applyAlignment="1" applyProtection="1">
      <alignment vertical="center" wrapText="1"/>
      <protection locked="0"/>
    </xf>
    <xf numFmtId="0" fontId="4" fillId="0" borderId="0" xfId="1" applyFont="1" applyFill="1" applyBorder="1" applyAlignment="1" applyProtection="1">
      <alignment vertical="center" wrapText="1"/>
      <protection locked="0"/>
    </xf>
    <xf numFmtId="0" fontId="4" fillId="0" borderId="0" xfId="1" applyFont="1" applyAlignment="1" applyProtection="1">
      <alignment vertical="center" wrapText="1"/>
      <protection locked="0"/>
    </xf>
    <xf numFmtId="0" fontId="7" fillId="0" borderId="0" xfId="1" applyFont="1" applyFill="1" applyBorder="1" applyAlignment="1" applyProtection="1">
      <alignment horizontal="center" vertical="center"/>
      <protection locked="0"/>
    </xf>
    <xf numFmtId="0" fontId="4" fillId="0" borderId="0" xfId="7" applyFont="1" applyFill="1" applyAlignment="1" applyProtection="1">
      <alignment horizontal="left" vertical="top"/>
    </xf>
    <xf numFmtId="0" fontId="7" fillId="0" borderId="0" xfId="0" applyNumberFormat="1" applyFont="1" applyFill="1" applyBorder="1" applyAlignment="1" applyProtection="1">
      <alignment horizontal="center" vertical="center" wrapText="1"/>
      <protection hidden="1"/>
    </xf>
    <xf numFmtId="0" fontId="4" fillId="0" borderId="6" xfId="7" applyFont="1" applyBorder="1" applyAlignment="1" applyProtection="1">
      <alignment horizontal="center" vertical="center"/>
      <protection hidden="1"/>
    </xf>
    <xf numFmtId="0" fontId="2" fillId="8" borderId="0" xfId="9" applyFont="1" applyFill="1" applyAlignment="1" applyProtection="1">
      <alignment horizontal="justify" vertical="top"/>
      <protection hidden="1"/>
    </xf>
    <xf numFmtId="0" fontId="1" fillId="0" borderId="0" xfId="0" applyNumberFormat="1" applyFont="1" applyFill="1" applyBorder="1" applyAlignment="1" applyProtection="1">
      <alignment vertical="center" wrapText="1"/>
    </xf>
    <xf numFmtId="0" fontId="65" fillId="0" borderId="0" xfId="0" applyFont="1"/>
    <xf numFmtId="9" fontId="67" fillId="3" borderId="6" xfId="0" applyNumberFormat="1" applyFont="1" applyFill="1" applyBorder="1" applyAlignment="1" applyProtection="1">
      <alignment horizontal="center" vertical="center"/>
      <protection locked="0"/>
    </xf>
    <xf numFmtId="0" fontId="1" fillId="11" borderId="6" xfId="0" applyNumberFormat="1" applyFont="1" applyFill="1" applyBorder="1" applyAlignment="1" applyProtection="1">
      <alignment horizontal="center" vertical="center" wrapText="1"/>
    </xf>
    <xf numFmtId="0" fontId="1" fillId="11" borderId="6" xfId="114" applyFont="1" applyFill="1" applyBorder="1" applyAlignment="1" applyProtection="1">
      <alignment horizontal="center" vertical="center" wrapText="1"/>
    </xf>
    <xf numFmtId="2" fontId="1" fillId="11" borderId="6" xfId="0" applyNumberFormat="1" applyFont="1" applyFill="1" applyBorder="1" applyAlignment="1" applyProtection="1">
      <alignment horizontal="center" vertical="center" wrapText="1"/>
    </xf>
    <xf numFmtId="0" fontId="1" fillId="11" borderId="10" xfId="114" applyNumberFormat="1" applyFont="1" applyFill="1" applyBorder="1" applyAlignment="1" applyProtection="1">
      <alignment vertical="center" wrapText="1"/>
    </xf>
    <xf numFmtId="0" fontId="1" fillId="11" borderId="11" xfId="114" applyNumberFormat="1" applyFont="1" applyFill="1" applyBorder="1" applyAlignment="1" applyProtection="1">
      <alignment vertical="center" wrapText="1"/>
    </xf>
    <xf numFmtId="0" fontId="2" fillId="8" borderId="0" xfId="0" applyNumberFormat="1" applyFont="1" applyFill="1" applyBorder="1" applyAlignment="1" applyProtection="1">
      <alignment horizontal="center" vertical="top" wrapText="1"/>
    </xf>
    <xf numFmtId="0" fontId="1" fillId="10" borderId="6" xfId="0" applyNumberFormat="1" applyFont="1" applyFill="1" applyBorder="1" applyAlignment="1" applyProtection="1">
      <alignment horizontal="center" vertical="center" wrapText="1"/>
    </xf>
    <xf numFmtId="0" fontId="1" fillId="10" borderId="6" xfId="114" applyFont="1" applyFill="1" applyBorder="1" applyAlignment="1" applyProtection="1">
      <alignment vertical="center" wrapText="1"/>
    </xf>
    <xf numFmtId="0" fontId="1" fillId="10" borderId="6" xfId="114" applyFont="1" applyFill="1" applyBorder="1" applyAlignment="1" applyProtection="1">
      <alignment horizontal="center" vertical="center" wrapText="1"/>
    </xf>
    <xf numFmtId="43" fontId="1" fillId="10" borderId="6" xfId="6" applyNumberFormat="1" applyFont="1" applyFill="1" applyBorder="1" applyAlignment="1" applyProtection="1">
      <alignment horizontal="right" vertical="center" wrapText="1"/>
    </xf>
    <xf numFmtId="2" fontId="1" fillId="10" borderId="6" xfId="0" applyNumberFormat="1" applyFont="1" applyFill="1" applyBorder="1" applyAlignment="1" applyProtection="1">
      <alignment horizontal="center" vertical="center" wrapText="1"/>
    </xf>
    <xf numFmtId="2" fontId="2" fillId="0" borderId="6" xfId="2" applyNumberFormat="1" applyFont="1" applyFill="1" applyBorder="1" applyAlignment="1" applyProtection="1">
      <alignment horizontal="center" vertical="top" wrapText="1"/>
    </xf>
    <xf numFmtId="165" fontId="1" fillId="10" borderId="6" xfId="0" applyNumberFormat="1" applyFont="1" applyFill="1" applyBorder="1" applyAlignment="1" applyProtection="1">
      <alignment horizontal="center" vertical="center" wrapText="1"/>
    </xf>
    <xf numFmtId="43" fontId="1" fillId="10" borderId="6" xfId="6" applyNumberFormat="1" applyFont="1" applyFill="1" applyBorder="1" applyAlignment="1" applyProtection="1">
      <alignment horizontal="center" vertical="center" wrapText="1"/>
    </xf>
    <xf numFmtId="4" fontId="1" fillId="10" borderId="6" xfId="2"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top" wrapText="1"/>
    </xf>
    <xf numFmtId="4" fontId="7" fillId="0" borderId="6" xfId="7" applyNumberFormat="1" applyFont="1" applyFill="1" applyBorder="1" applyAlignment="1" applyProtection="1">
      <alignment vertical="center" wrapText="1"/>
      <protection hidden="1"/>
    </xf>
    <xf numFmtId="0" fontId="2" fillId="10" borderId="6" xfId="1" applyFont="1" applyFill="1" applyBorder="1" applyAlignment="1" applyProtection="1">
      <alignment horizontal="center" vertical="center" wrapText="1"/>
    </xf>
    <xf numFmtId="0" fontId="7" fillId="10" borderId="6" xfId="0" applyFont="1" applyFill="1" applyBorder="1" applyAlignment="1" applyProtection="1">
      <alignment horizontal="center" vertical="center" wrapText="1"/>
    </xf>
    <xf numFmtId="0" fontId="50" fillId="0" borderId="36" xfId="108" applyNumberFormat="1" applyFont="1" applyFill="1" applyBorder="1" applyAlignment="1" applyProtection="1">
      <alignment vertical="top"/>
      <protection hidden="1"/>
    </xf>
    <xf numFmtId="0" fontId="1" fillId="0" borderId="0" xfId="0" applyNumberFormat="1" applyFont="1" applyFill="1" applyBorder="1" applyAlignment="1" applyProtection="1">
      <alignment horizontal="justify" vertical="top"/>
    </xf>
    <xf numFmtId="0" fontId="5" fillId="0" borderId="0" xfId="0" applyFont="1" applyAlignment="1" applyProtection="1">
      <alignment vertical="top"/>
    </xf>
    <xf numFmtId="0" fontId="69" fillId="0" borderId="0" xfId="108" applyNumberFormat="1" applyFont="1" applyFill="1" applyBorder="1" applyAlignment="1" applyProtection="1">
      <alignment vertical="center"/>
      <protection hidden="1"/>
    </xf>
    <xf numFmtId="4" fontId="47" fillId="0" borderId="0" xfId="108" applyNumberFormat="1" applyFont="1" applyFill="1" applyBorder="1" applyAlignment="1" applyProtection="1">
      <alignment vertical="top"/>
      <protection hidden="1"/>
    </xf>
    <xf numFmtId="0" fontId="71" fillId="0" borderId="26" xfId="5" applyFont="1" applyBorder="1" applyAlignment="1" applyProtection="1">
      <alignment horizontal="center" vertical="center"/>
      <protection hidden="1"/>
    </xf>
    <xf numFmtId="43" fontId="71" fillId="0" borderId="6" xfId="42" applyFont="1" applyBorder="1" applyAlignment="1" applyProtection="1">
      <alignment horizontal="center" vertical="center" wrapText="1"/>
      <protection hidden="1"/>
    </xf>
    <xf numFmtId="43" fontId="71" fillId="0" borderId="10" xfId="42" applyFont="1" applyBorder="1" applyAlignment="1" applyProtection="1">
      <alignment horizontal="center" vertical="center" wrapText="1"/>
      <protection hidden="1"/>
    </xf>
    <xf numFmtId="43" fontId="71" fillId="0" borderId="6" xfId="42" applyNumberFormat="1" applyFont="1" applyBorder="1" applyAlignment="1" applyProtection="1">
      <alignment horizontal="center" vertical="center" wrapText="1"/>
      <protection hidden="1"/>
    </xf>
    <xf numFmtId="43" fontId="71" fillId="0" borderId="45" xfId="42" applyFont="1" applyBorder="1" applyAlignment="1" applyProtection="1">
      <alignment horizontal="center"/>
      <protection hidden="1"/>
    </xf>
    <xf numFmtId="43" fontId="71" fillId="0" borderId="30" xfId="42" applyFont="1" applyBorder="1" applyAlignment="1" applyProtection="1">
      <alignment horizontal="center"/>
      <protection hidden="1"/>
    </xf>
    <xf numFmtId="43" fontId="71" fillId="0" borderId="10" xfId="42" applyFont="1" applyBorder="1" applyAlignment="1" applyProtection="1">
      <alignment horizontal="center"/>
      <protection hidden="1"/>
    </xf>
    <xf numFmtId="43" fontId="71" fillId="0" borderId="6" xfId="42" applyFont="1" applyBorder="1" applyAlignment="1" applyProtection="1">
      <alignment horizontal="center"/>
      <protection hidden="1"/>
    </xf>
    <xf numFmtId="0" fontId="71" fillId="0" borderId="6" xfId="9" applyFont="1" applyBorder="1" applyAlignment="1" applyProtection="1">
      <alignment horizontal="center"/>
      <protection hidden="1"/>
    </xf>
    <xf numFmtId="43" fontId="71" fillId="0" borderId="20" xfId="42" applyFont="1" applyBorder="1" applyAlignment="1" applyProtection="1">
      <alignment horizontal="center"/>
      <protection hidden="1"/>
    </xf>
    <xf numFmtId="43" fontId="71" fillId="0" borderId="45" xfId="42" applyFont="1" applyBorder="1" applyAlignment="1" applyProtection="1">
      <alignment horizontal="right"/>
      <protection hidden="1"/>
    </xf>
    <xf numFmtId="43" fontId="71" fillId="0" borderId="25" xfId="42" applyFont="1" applyBorder="1" applyAlignment="1" applyProtection="1">
      <alignment horizontal="center"/>
      <protection hidden="1"/>
    </xf>
    <xf numFmtId="0" fontId="71" fillId="0" borderId="22" xfId="9" applyFont="1" applyBorder="1" applyAlignment="1" applyProtection="1">
      <alignment horizontal="center"/>
      <protection hidden="1"/>
    </xf>
    <xf numFmtId="4" fontId="71" fillId="0" borderId="45" xfId="9" applyNumberFormat="1" applyFont="1" applyBorder="1" applyAlignment="1" applyProtection="1">
      <alignment horizontal="center"/>
      <protection hidden="1"/>
    </xf>
    <xf numFmtId="0" fontId="71" fillId="0" borderId="46" xfId="9" applyFont="1" applyBorder="1" applyAlignment="1" applyProtection="1">
      <alignment horizontal="center"/>
      <protection hidden="1"/>
    </xf>
    <xf numFmtId="4" fontId="71" fillId="0" borderId="45" xfId="9" applyNumberFormat="1" applyFont="1" applyBorder="1" applyAlignment="1" applyProtection="1">
      <alignment horizontal="right"/>
      <protection hidden="1"/>
    </xf>
    <xf numFmtId="0" fontId="71" fillId="0" borderId="12" xfId="9" applyFont="1" applyBorder="1" applyAlignment="1" applyProtection="1">
      <alignment horizontal="center"/>
      <protection hidden="1"/>
    </xf>
    <xf numFmtId="4" fontId="71" fillId="0" borderId="0" xfId="9" applyNumberFormat="1" applyFont="1" applyBorder="1" applyAlignment="1" applyProtection="1">
      <alignment horizontal="center"/>
      <protection hidden="1"/>
    </xf>
    <xf numFmtId="0" fontId="71" fillId="0" borderId="0" xfId="9" applyFont="1" applyBorder="1" applyProtection="1">
      <protection hidden="1"/>
    </xf>
    <xf numFmtId="4" fontId="71" fillId="0" borderId="0" xfId="9" applyNumberFormat="1" applyFont="1" applyBorder="1" applyProtection="1">
      <protection hidden="1"/>
    </xf>
    <xf numFmtId="0" fontId="71" fillId="0" borderId="0" xfId="9" applyFont="1" applyAlignment="1" applyProtection="1">
      <alignment horizontal="center"/>
      <protection hidden="1"/>
    </xf>
    <xf numFmtId="43" fontId="70" fillId="0" borderId="12" xfId="9" applyNumberFormat="1" applyFont="1" applyBorder="1" applyProtection="1">
      <protection hidden="1"/>
    </xf>
    <xf numFmtId="179" fontId="71" fillId="0" borderId="47" xfId="9" applyNumberFormat="1" applyFont="1" applyBorder="1" applyProtection="1">
      <protection hidden="1"/>
    </xf>
    <xf numFmtId="0" fontId="71" fillId="0" borderId="49" xfId="9" applyNumberFormat="1" applyFont="1" applyBorder="1" applyProtection="1">
      <protection hidden="1"/>
    </xf>
    <xf numFmtId="0" fontId="70" fillId="0" borderId="44" xfId="9" applyFont="1" applyBorder="1" applyAlignment="1" applyProtection="1">
      <alignment horizontal="center" vertical="center"/>
      <protection hidden="1"/>
    </xf>
    <xf numFmtId="0" fontId="70" fillId="0" borderId="45" xfId="9" applyFont="1" applyBorder="1" applyAlignment="1" applyProtection="1">
      <alignment horizontal="center" vertical="center"/>
      <protection hidden="1"/>
    </xf>
    <xf numFmtId="2" fontId="71" fillId="0" borderId="6" xfId="42" applyNumberFormat="1" applyFont="1" applyBorder="1" applyAlignment="1" applyProtection="1">
      <alignment horizontal="center" vertical="center" wrapText="1"/>
      <protection hidden="1"/>
    </xf>
    <xf numFmtId="43" fontId="70" fillId="0" borderId="45" xfId="9" applyNumberFormat="1" applyFont="1" applyBorder="1" applyProtection="1">
      <protection hidden="1"/>
    </xf>
    <xf numFmtId="0" fontId="71" fillId="0" borderId="20" xfId="9" applyFont="1" applyBorder="1" applyAlignment="1" applyProtection="1">
      <alignment horizontal="center"/>
      <protection hidden="1"/>
    </xf>
    <xf numFmtId="0" fontId="71" fillId="0" borderId="0" xfId="9" applyFont="1" applyBorder="1" applyAlignment="1" applyProtection="1">
      <alignment horizontal="center"/>
      <protection hidden="1"/>
    </xf>
    <xf numFmtId="4" fontId="71" fillId="0" borderId="50" xfId="9" applyNumberFormat="1" applyFont="1" applyBorder="1" applyAlignment="1" applyProtection="1">
      <alignment horizontal="right"/>
      <protection hidden="1"/>
    </xf>
    <xf numFmtId="4" fontId="71" fillId="0" borderId="6" xfId="9" applyNumberFormat="1" applyFont="1" applyBorder="1" applyAlignment="1" applyProtection="1">
      <alignment horizontal="center"/>
      <protection hidden="1"/>
    </xf>
    <xf numFmtId="43" fontId="70" fillId="0" borderId="0" xfId="9" applyNumberFormat="1" applyFont="1" applyBorder="1" applyProtection="1">
      <protection hidden="1"/>
    </xf>
    <xf numFmtId="179" fontId="71" fillId="0" borderId="0" xfId="9" applyNumberFormat="1" applyFont="1" applyBorder="1" applyProtection="1">
      <protection hidden="1"/>
    </xf>
    <xf numFmtId="0" fontId="71" fillId="0" borderId="0" xfId="9" applyNumberFormat="1" applyFont="1" applyBorder="1" applyProtection="1">
      <protection hidden="1"/>
    </xf>
    <xf numFmtId="43" fontId="71" fillId="0" borderId="48" xfId="9" applyNumberFormat="1" applyFont="1" applyBorder="1" applyProtection="1">
      <protection hidden="1"/>
    </xf>
    <xf numFmtId="43" fontId="2" fillId="0" borderId="0" xfId="7" applyNumberFormat="1" applyFont="1" applyAlignment="1" applyProtection="1">
      <alignment vertical="top"/>
      <protection hidden="1"/>
    </xf>
    <xf numFmtId="0" fontId="6" fillId="0" borderId="0" xfId="115" applyAlignment="1" applyProtection="1">
      <alignment vertical="center"/>
      <protection hidden="1"/>
    </xf>
    <xf numFmtId="0" fontId="6" fillId="0" borderId="0" xfId="115" applyFont="1" applyFill="1" applyBorder="1" applyAlignment="1" applyProtection="1">
      <alignment vertical="center"/>
      <protection hidden="1"/>
    </xf>
    <xf numFmtId="0" fontId="6" fillId="0" borderId="0" xfId="115" applyProtection="1">
      <protection hidden="1"/>
    </xf>
    <xf numFmtId="0" fontId="72" fillId="0" borderId="0" xfId="115" applyFont="1" applyFill="1" applyBorder="1" applyAlignment="1" applyProtection="1">
      <alignment horizontal="left" vertical="center"/>
      <protection hidden="1"/>
    </xf>
    <xf numFmtId="0" fontId="72" fillId="0" borderId="0" xfId="115" applyFont="1" applyProtection="1">
      <protection hidden="1"/>
    </xf>
    <xf numFmtId="0" fontId="72" fillId="0" borderId="0" xfId="115" applyFont="1" applyFill="1" applyBorder="1" applyAlignment="1" applyProtection="1">
      <alignment vertical="center"/>
      <protection hidden="1"/>
    </xf>
    <xf numFmtId="0" fontId="72" fillId="0" borderId="0" xfId="115" applyFont="1" applyFill="1" applyBorder="1" applyAlignment="1" applyProtection="1">
      <alignment horizontal="center" vertical="center"/>
      <protection hidden="1"/>
    </xf>
    <xf numFmtId="0" fontId="6" fillId="0" borderId="0" xfId="115" applyFont="1" applyFill="1" applyBorder="1" applyAlignment="1" applyProtection="1">
      <alignment horizontal="left" vertical="center"/>
      <protection hidden="1"/>
    </xf>
    <xf numFmtId="0" fontId="72" fillId="0" borderId="0" xfId="115" applyFont="1" applyAlignment="1" applyProtection="1">
      <alignment horizontal="left"/>
      <protection hidden="1"/>
    </xf>
    <xf numFmtId="0" fontId="72" fillId="0" borderId="0" xfId="115" applyFont="1" applyAlignment="1" applyProtection="1">
      <alignment horizontal="center"/>
      <protection hidden="1"/>
    </xf>
    <xf numFmtId="0" fontId="72" fillId="0" borderId="0" xfId="116" applyFont="1" applyAlignment="1" applyProtection="1">
      <alignment horizontal="center"/>
      <protection hidden="1"/>
    </xf>
    <xf numFmtId="0" fontId="72" fillId="0" borderId="0" xfId="116" applyFont="1" applyProtection="1">
      <protection hidden="1"/>
    </xf>
    <xf numFmtId="0" fontId="4" fillId="0" borderId="0" xfId="7" applyFont="1" applyFill="1" applyAlignment="1" applyProtection="1">
      <alignment horizontal="left" vertical="top"/>
    </xf>
    <xf numFmtId="0" fontId="74" fillId="13" borderId="6" xfId="5" applyNumberFormat="1" applyFont="1" applyFill="1" applyBorder="1" applyAlignment="1" applyProtection="1">
      <alignment horizontal="center" vertical="center"/>
    </xf>
    <xf numFmtId="0" fontId="4" fillId="0" borderId="0" xfId="1" applyFont="1" applyFill="1" applyAlignment="1" applyProtection="1">
      <alignment vertical="center"/>
    </xf>
    <xf numFmtId="0" fontId="6" fillId="0" borderId="0" xfId="5" applyNumberFormat="1" applyFont="1" applyFill="1" applyBorder="1" applyAlignment="1" applyProtection="1">
      <alignment vertical="top" wrapText="1"/>
    </xf>
    <xf numFmtId="0" fontId="6" fillId="0" borderId="0" xfId="5" applyNumberFormat="1" applyFont="1" applyFill="1" applyBorder="1" applyAlignment="1" applyProtection="1">
      <alignment vertical="top"/>
    </xf>
    <xf numFmtId="0" fontId="2" fillId="0" borderId="0" xfId="1" applyFont="1" applyBorder="1" applyAlignment="1" applyProtection="1">
      <alignment horizontal="left" vertical="center"/>
    </xf>
    <xf numFmtId="0" fontId="4" fillId="0" borderId="0" xfId="0" applyNumberFormat="1" applyFont="1" applyFill="1" applyBorder="1" applyAlignment="1" applyProtection="1">
      <alignment vertical="center"/>
    </xf>
    <xf numFmtId="0" fontId="9" fillId="0" borderId="0" xfId="5" applyNumberFormat="1" applyFont="1" applyFill="1" applyBorder="1" applyAlignment="1" applyProtection="1">
      <alignment vertical="center"/>
    </xf>
    <xf numFmtId="0" fontId="9" fillId="0" borderId="0" xfId="5" applyNumberFormat="1" applyFont="1" applyFill="1" applyBorder="1" applyAlignment="1" applyProtection="1">
      <alignment vertical="center" wrapText="1"/>
    </xf>
    <xf numFmtId="0" fontId="27" fillId="13" borderId="6" xfId="5" applyNumberFormat="1" applyFont="1" applyFill="1" applyBorder="1" applyAlignment="1" applyProtection="1">
      <alignment vertical="center"/>
    </xf>
    <xf numFmtId="0" fontId="27" fillId="13" borderId="6" xfId="5" applyNumberFormat="1" applyFont="1" applyFill="1" applyBorder="1" applyAlignment="1" applyProtection="1">
      <alignment vertical="center" wrapText="1"/>
    </xf>
    <xf numFmtId="0" fontId="9" fillId="0" borderId="0" xfId="5" applyNumberFormat="1" applyFont="1" applyFill="1" applyBorder="1" applyAlignment="1" applyProtection="1">
      <alignment vertical="top"/>
    </xf>
    <xf numFmtId="0" fontId="7" fillId="0" borderId="0" xfId="0" applyNumberFormat="1" applyFont="1" applyFill="1" applyBorder="1" applyAlignment="1" applyProtection="1">
      <alignment horizontal="justify" vertical="top"/>
    </xf>
    <xf numFmtId="0" fontId="7" fillId="0" borderId="0" xfId="0" applyFont="1" applyBorder="1" applyAlignment="1" applyProtection="1">
      <alignment vertical="top" wrapText="1"/>
    </xf>
    <xf numFmtId="0" fontId="0" fillId="0" borderId="0" xfId="0" applyBorder="1" applyAlignment="1" applyProtection="1">
      <alignment vertical="top"/>
    </xf>
    <xf numFmtId="0" fontId="0" fillId="0" borderId="0" xfId="0" applyAlignment="1" applyProtection="1">
      <alignment vertical="top"/>
    </xf>
    <xf numFmtId="0" fontId="4" fillId="0" borderId="0" xfId="1" applyFont="1" applyAlignment="1" applyProtection="1">
      <alignment horizontal="left" vertical="center"/>
    </xf>
    <xf numFmtId="0" fontId="4" fillId="0" borderId="0" xfId="1" applyFont="1" applyAlignment="1" applyProtection="1">
      <alignment vertical="center" wrapText="1"/>
    </xf>
    <xf numFmtId="2" fontId="2" fillId="0" borderId="0" xfId="2" applyNumberFormat="1" applyFont="1" applyFill="1" applyBorder="1" applyAlignment="1" applyProtection="1">
      <alignment horizontal="right" vertical="top"/>
    </xf>
    <xf numFmtId="0" fontId="4" fillId="10" borderId="6" xfId="1" applyFont="1" applyFill="1" applyBorder="1" applyAlignment="1" applyProtection="1">
      <alignment horizontal="center" vertical="center"/>
    </xf>
    <xf numFmtId="0" fontId="4" fillId="0" borderId="0" xfId="1"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2" fontId="7" fillId="0" borderId="0" xfId="1" applyNumberFormat="1" applyFont="1" applyFill="1" applyBorder="1" applyAlignment="1" applyProtection="1">
      <alignment vertical="center"/>
    </xf>
    <xf numFmtId="0" fontId="7" fillId="0" borderId="0" xfId="0" applyNumberFormat="1" applyFont="1" applyFill="1" applyBorder="1" applyAlignment="1" applyProtection="1">
      <alignment horizontal="justify" vertical="center"/>
    </xf>
    <xf numFmtId="0" fontId="7" fillId="0" borderId="0" xfId="0" applyFont="1" applyBorder="1" applyAlignment="1" applyProtection="1">
      <alignment vertical="center" wrapText="1"/>
    </xf>
    <xf numFmtId="0" fontId="4" fillId="0" borderId="0" xfId="0" applyNumberFormat="1" applyFont="1" applyFill="1" applyBorder="1" applyAlignment="1" applyProtection="1">
      <alignment horizontal="justify" vertical="center"/>
    </xf>
    <xf numFmtId="0" fontId="7" fillId="0" borderId="0" xfId="1" applyFont="1" applyAlignment="1" applyProtection="1">
      <alignment horizontal="left" vertical="top"/>
    </xf>
    <xf numFmtId="4" fontId="66" fillId="11" borderId="6" xfId="0" applyNumberFormat="1" applyFont="1" applyFill="1" applyBorder="1" applyAlignment="1" applyProtection="1">
      <alignment horizontal="center" vertical="center" wrapText="1"/>
    </xf>
    <xf numFmtId="2" fontId="66" fillId="11" borderId="6" xfId="0" applyNumberFormat="1" applyFont="1" applyFill="1" applyBorder="1" applyAlignment="1" applyProtection="1">
      <alignment horizontal="center" vertical="center" wrapText="1"/>
    </xf>
    <xf numFmtId="0" fontId="1" fillId="10" borderId="6" xfId="2" applyNumberFormat="1" applyFont="1" applyFill="1" applyBorder="1" applyAlignment="1" applyProtection="1">
      <alignment horizontal="center" vertical="center" wrapText="1"/>
    </xf>
    <xf numFmtId="176" fontId="4" fillId="0" borderId="0" xfId="106" applyNumberFormat="1" applyFont="1" applyFill="1" applyBorder="1" applyAlignment="1" applyProtection="1">
      <alignment horizontal="left" vertical="center"/>
    </xf>
    <xf numFmtId="0" fontId="46" fillId="0" borderId="0" xfId="108"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horizontal="center" vertical="top"/>
      <protection hidden="1"/>
    </xf>
    <xf numFmtId="4" fontId="46" fillId="0" borderId="0" xfId="108" applyNumberFormat="1" applyFont="1" applyFill="1" applyBorder="1" applyAlignment="1" applyProtection="1">
      <alignment horizontal="center" vertical="center"/>
      <protection hidden="1"/>
    </xf>
    <xf numFmtId="2"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horizontal="center" vertical="center"/>
      <protection hidden="1"/>
    </xf>
    <xf numFmtId="2" fontId="42" fillId="0" borderId="0" xfId="121" applyNumberFormat="1" applyFont="1" applyFill="1" applyBorder="1" applyAlignment="1" applyProtection="1">
      <alignment horizontal="center" vertical="center"/>
      <protection hidden="1"/>
    </xf>
    <xf numFmtId="0" fontId="42" fillId="0" borderId="0" xfId="9" applyFont="1" applyAlignment="1" applyProtection="1">
      <alignment horizontal="center" vertical="center"/>
      <protection hidden="1"/>
    </xf>
    <xf numFmtId="0" fontId="42" fillId="0" borderId="0" xfId="105" applyFont="1" applyAlignment="1" applyProtection="1">
      <alignment horizontal="center" vertical="center"/>
      <protection hidden="1"/>
    </xf>
    <xf numFmtId="0" fontId="4" fillId="8" borderId="43" xfId="108" applyNumberFormat="1" applyFont="1" applyFill="1" applyBorder="1" applyAlignment="1" applyProtection="1">
      <alignment horizontal="right" vertical="center" wrapText="1"/>
    </xf>
    <xf numFmtId="4" fontId="42" fillId="0" borderId="0" xfId="108" applyNumberFormat="1" applyFont="1" applyFill="1" applyBorder="1" applyAlignment="1" applyProtection="1">
      <alignment horizontal="center" vertical="center"/>
      <protection hidden="1"/>
    </xf>
    <xf numFmtId="178" fontId="42" fillId="0" borderId="0" xfId="108" applyNumberFormat="1" applyFont="1" applyFill="1" applyBorder="1" applyAlignment="1" applyProtection="1">
      <alignment horizontal="center" vertical="center"/>
      <protection hidden="1"/>
    </xf>
    <xf numFmtId="10"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vertical="top"/>
      <protection hidden="1"/>
    </xf>
    <xf numFmtId="2" fontId="2" fillId="0" borderId="6" xfId="0" applyNumberFormat="1" applyFont="1" applyFill="1" applyBorder="1" applyAlignment="1" applyProtection="1">
      <alignment horizontal="center" vertical="center" wrapText="1"/>
    </xf>
    <xf numFmtId="165" fontId="1" fillId="0" borderId="6" xfId="2" applyNumberFormat="1" applyFont="1" applyFill="1" applyBorder="1" applyAlignment="1" applyProtection="1">
      <alignment horizontal="center" vertical="center" wrapText="1"/>
    </xf>
    <xf numFmtId="0" fontId="1" fillId="0" borderId="5" xfId="2" applyNumberFormat="1" applyFont="1" applyFill="1" applyBorder="1" applyAlignment="1" applyProtection="1">
      <alignment horizontal="center" vertical="center" wrapText="1"/>
    </xf>
    <xf numFmtId="0" fontId="0" fillId="0" borderId="6" xfId="0" applyBorder="1" applyAlignment="1">
      <alignment horizontal="center" vertical="center"/>
    </xf>
    <xf numFmtId="0" fontId="62" fillId="9" borderId="6" xfId="0" applyFont="1" applyFill="1" applyBorder="1" applyAlignment="1">
      <alignment horizontal="center" vertical="center"/>
    </xf>
    <xf numFmtId="1" fontId="67" fillId="3" borderId="9" xfId="0" applyNumberFormat="1" applyFont="1" applyFill="1" applyBorder="1" applyAlignment="1" applyProtection="1">
      <alignment horizontal="center" vertical="center"/>
      <protection locked="0"/>
    </xf>
    <xf numFmtId="9" fontId="67" fillId="3" borderId="9" xfId="0" applyNumberFormat="1" applyFont="1" applyFill="1" applyBorder="1" applyAlignment="1" applyProtection="1">
      <alignment horizontal="center" vertical="center"/>
      <protection locked="0"/>
    </xf>
    <xf numFmtId="2" fontId="67" fillId="3" borderId="11" xfId="0" applyNumberFormat="1" applyFont="1" applyFill="1" applyBorder="1" applyAlignment="1" applyProtection="1">
      <alignment horizontal="center" vertical="center"/>
      <protection locked="0"/>
    </xf>
    <xf numFmtId="0" fontId="2" fillId="0" borderId="0" xfId="1" applyFont="1" applyFill="1" applyAlignment="1" applyProtection="1">
      <alignment horizontal="center" vertical="center"/>
    </xf>
    <xf numFmtId="0" fontId="1" fillId="0" borderId="0" xfId="1" applyFont="1" applyAlignment="1" applyProtection="1">
      <alignment horizontal="left" vertical="center"/>
    </xf>
    <xf numFmtId="0" fontId="1" fillId="11" borderId="6" xfId="114" applyFont="1" applyFill="1" applyBorder="1" applyAlignment="1" applyProtection="1">
      <alignment horizontal="left" vertical="center" wrapText="1"/>
    </xf>
    <xf numFmtId="0" fontId="1" fillId="11" borderId="9" xfId="114" applyNumberFormat="1" applyFont="1" applyFill="1" applyBorder="1" applyAlignment="1" applyProtection="1">
      <alignment horizontal="left" vertical="center" wrapText="1"/>
    </xf>
    <xf numFmtId="0" fontId="57"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wrapText="1"/>
    </xf>
    <xf numFmtId="0" fontId="2" fillId="0" borderId="0" xfId="0" applyFont="1" applyAlignment="1" applyProtection="1">
      <alignment horizontal="left" vertical="center" wrapText="1"/>
    </xf>
    <xf numFmtId="2" fontId="1" fillId="10" borderId="6" xfId="0" applyNumberFormat="1" applyFont="1" applyFill="1" applyBorder="1" applyAlignment="1" applyProtection="1">
      <alignment horizontal="left" vertical="center" wrapText="1"/>
    </xf>
    <xf numFmtId="0" fontId="2" fillId="0" borderId="0" xfId="0" applyNumberFormat="1" applyFont="1" applyFill="1" applyBorder="1" applyAlignment="1" applyProtection="1">
      <alignment horizontal="left" vertical="top" wrapText="1"/>
    </xf>
    <xf numFmtId="0" fontId="1" fillId="0" borderId="0" xfId="0" applyFont="1" applyAlignment="1" applyProtection="1">
      <alignment horizontal="left" vertical="top" wrapText="1"/>
    </xf>
    <xf numFmtId="0" fontId="1" fillId="0" borderId="0" xfId="0" applyFont="1" applyFill="1" applyBorder="1" applyAlignment="1" applyProtection="1">
      <alignment horizontal="left" vertical="top" wrapText="1"/>
    </xf>
    <xf numFmtId="0" fontId="1" fillId="0" borderId="0" xfId="0"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xf>
    <xf numFmtId="0" fontId="1" fillId="10" borderId="6" xfId="114" applyFont="1" applyFill="1" applyBorder="1" applyAlignment="1" applyProtection="1">
      <alignment horizontal="left" vertical="center" wrapText="1"/>
    </xf>
    <xf numFmtId="0" fontId="2" fillId="0" borderId="0" xfId="0" applyFont="1" applyAlignment="1" applyProtection="1">
      <alignment horizontal="center" vertical="center"/>
    </xf>
    <xf numFmtId="0" fontId="1" fillId="0" borderId="2" xfId="2" applyNumberFormat="1" applyFont="1" applyFill="1" applyBorder="1" applyAlignment="1" applyProtection="1">
      <alignment horizontal="center" vertical="center" wrapText="1"/>
    </xf>
    <xf numFmtId="0" fontId="0" fillId="0" borderId="6" xfId="0" applyBorder="1" applyAlignment="1">
      <alignment wrapText="1"/>
    </xf>
    <xf numFmtId="0" fontId="2" fillId="0" borderId="0" xfId="1" applyFont="1" applyFill="1" applyBorder="1" applyAlignment="1" applyProtection="1">
      <alignment horizontal="center" vertical="center"/>
    </xf>
    <xf numFmtId="0" fontId="0" fillId="0" borderId="0" xfId="0" applyAlignment="1" applyProtection="1">
      <alignment horizontal="center" vertical="top"/>
    </xf>
    <xf numFmtId="0" fontId="1" fillId="0" borderId="0" xfId="0" applyFont="1" applyAlignment="1" applyProtection="1">
      <alignment horizontal="center" vertical="top"/>
    </xf>
    <xf numFmtId="0" fontId="0" fillId="0" borderId="0" xfId="0" applyAlignment="1" applyProtection="1">
      <alignment horizontal="center"/>
    </xf>
    <xf numFmtId="165" fontId="1" fillId="0" borderId="1" xfId="0" applyNumberFormat="1" applyFont="1" applyFill="1" applyBorder="1" applyAlignment="1" applyProtection="1">
      <alignment horizontal="center" vertical="center"/>
    </xf>
    <xf numFmtId="165" fontId="2" fillId="0" borderId="0" xfId="0" applyNumberFormat="1" applyFont="1" applyFill="1" applyBorder="1" applyAlignment="1" applyProtection="1">
      <alignment horizontal="center" vertical="center"/>
    </xf>
    <xf numFmtId="165" fontId="2" fillId="0" borderId="0" xfId="2" applyNumberFormat="1" applyFont="1" applyFill="1" applyBorder="1" applyAlignment="1" applyProtection="1">
      <alignment horizontal="center" vertical="center"/>
    </xf>
    <xf numFmtId="0" fontId="5" fillId="0" borderId="0" xfId="0" applyFont="1" applyAlignment="1" applyProtection="1">
      <alignment horizontal="center" vertical="top"/>
    </xf>
    <xf numFmtId="0" fontId="2"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xf>
    <xf numFmtId="165" fontId="1" fillId="0" borderId="0" xfId="0" applyNumberFormat="1" applyFont="1" applyFill="1" applyBorder="1" applyAlignment="1" applyProtection="1">
      <alignment horizontal="center" vertical="top"/>
    </xf>
    <xf numFmtId="0" fontId="76" fillId="14" borderId="6" xfId="0" applyFont="1" applyFill="1" applyBorder="1" applyAlignment="1" applyProtection="1">
      <alignment horizontal="center" vertical="center" wrapText="1"/>
    </xf>
    <xf numFmtId="0" fontId="76" fillId="14" borderId="6" xfId="0" applyFont="1" applyFill="1" applyBorder="1" applyAlignment="1" applyProtection="1">
      <alignment horizontal="center" vertical="center"/>
    </xf>
    <xf numFmtId="0" fontId="77" fillId="14" borderId="10" xfId="0" applyNumberFormat="1" applyFont="1" applyFill="1" applyBorder="1" applyAlignment="1" applyProtection="1">
      <alignment horizontal="left" vertical="center" wrapText="1"/>
    </xf>
    <xf numFmtId="0" fontId="77" fillId="14" borderId="10" xfId="0" applyNumberFormat="1" applyFont="1" applyFill="1" applyBorder="1" applyAlignment="1" applyProtection="1">
      <alignment horizontal="center" vertical="center" wrapText="1"/>
    </xf>
    <xf numFmtId="0" fontId="7" fillId="14" borderId="6" xfId="1" applyFont="1" applyFill="1" applyBorder="1" applyAlignment="1" applyProtection="1">
      <alignment horizontal="center" vertical="center" wrapText="1"/>
      <protection hidden="1"/>
    </xf>
    <xf numFmtId="0" fontId="78" fillId="14" borderId="6" xfId="122" applyFont="1" applyFill="1" applyBorder="1" applyAlignment="1" applyProtection="1">
      <alignment horizontal="center" vertical="center"/>
    </xf>
    <xf numFmtId="0" fontId="78" fillId="14" borderId="11" xfId="122" applyFont="1" applyFill="1" applyBorder="1" applyAlignment="1" applyProtection="1">
      <alignment horizontal="center" vertical="center"/>
    </xf>
    <xf numFmtId="0" fontId="4" fillId="0" borderId="6" xfId="1" applyFont="1" applyBorder="1" applyAlignment="1" applyProtection="1">
      <alignment horizontal="center" vertical="center"/>
    </xf>
    <xf numFmtId="0" fontId="0" fillId="9" borderId="6" xfId="0" applyFill="1" applyBorder="1"/>
    <xf numFmtId="0" fontId="4" fillId="9" borderId="6" xfId="1" applyFont="1" applyFill="1" applyBorder="1" applyAlignment="1" applyProtection="1">
      <alignment horizontal="left" vertical="center"/>
    </xf>
    <xf numFmtId="0" fontId="68" fillId="9" borderId="6" xfId="1" applyFont="1" applyFill="1" applyBorder="1" applyAlignment="1" applyProtection="1">
      <alignment vertical="center"/>
    </xf>
    <xf numFmtId="0" fontId="4" fillId="9" borderId="6" xfId="1" applyFont="1" applyFill="1" applyBorder="1" applyAlignment="1" applyProtection="1">
      <alignment vertical="center"/>
    </xf>
    <xf numFmtId="0" fontId="11" fillId="9" borderId="6" xfId="0" applyFont="1" applyFill="1" applyBorder="1" applyProtection="1">
      <protection locked="0"/>
    </xf>
    <xf numFmtId="0" fontId="0" fillId="0" borderId="6" xfId="0" applyBorder="1" applyAlignment="1" applyProtection="1">
      <alignment horizontal="center" vertical="center"/>
    </xf>
    <xf numFmtId="0" fontId="62" fillId="9" borderId="6" xfId="0" applyFont="1" applyFill="1" applyBorder="1" applyAlignment="1">
      <alignment vertical="center"/>
    </xf>
    <xf numFmtId="9" fontId="2" fillId="0" borderId="0" xfId="0" applyNumberFormat="1" applyFont="1" applyAlignment="1" applyProtection="1">
      <alignment vertical="center"/>
    </xf>
    <xf numFmtId="0" fontId="4" fillId="0" borderId="0" xfId="0" applyFont="1" applyFill="1" applyBorder="1" applyProtection="1"/>
    <xf numFmtId="2" fontId="4" fillId="0" borderId="0" xfId="1" applyNumberFormat="1" applyFont="1" applyFill="1" applyBorder="1" applyAlignment="1" applyProtection="1">
      <alignment horizontal="right" vertical="center"/>
    </xf>
    <xf numFmtId="2" fontId="4" fillId="0" borderId="0" xfId="1" applyNumberFormat="1" applyFont="1" applyFill="1" applyBorder="1" applyAlignment="1" applyProtection="1">
      <alignment vertical="center"/>
    </xf>
    <xf numFmtId="0" fontId="7" fillId="0" borderId="0" xfId="0" applyFont="1" applyFill="1" applyBorder="1" applyProtection="1"/>
    <xf numFmtId="0" fontId="4" fillId="0" borderId="6" xfId="0" applyFont="1" applyFill="1" applyBorder="1" applyAlignment="1" applyProtection="1">
      <alignment horizontal="center" vertical="center"/>
    </xf>
    <xf numFmtId="0" fontId="11" fillId="9" borderId="6" xfId="0" applyFont="1" applyFill="1" applyBorder="1" applyAlignment="1" applyProtection="1">
      <alignment horizontal="center" vertical="center"/>
    </xf>
    <xf numFmtId="0" fontId="62" fillId="9" borderId="6" xfId="0" applyFont="1" applyFill="1" applyBorder="1" applyAlignment="1" applyProtection="1">
      <alignment vertical="center"/>
    </xf>
    <xf numFmtId="0" fontId="0" fillId="9" borderId="6" xfId="0" applyFill="1" applyBorder="1" applyProtection="1"/>
    <xf numFmtId="0" fontId="4" fillId="9" borderId="6" xfId="1" applyFont="1" applyFill="1" applyBorder="1" applyAlignment="1" applyProtection="1">
      <alignment vertical="center" wrapText="1"/>
    </xf>
    <xf numFmtId="0" fontId="0" fillId="9" borderId="6" xfId="0" applyFill="1" applyBorder="1" applyAlignment="1" applyProtection="1">
      <alignment wrapText="1"/>
    </xf>
    <xf numFmtId="0" fontId="0" fillId="9" borderId="6" xfId="0" applyFill="1" applyBorder="1" applyAlignment="1" applyProtection="1">
      <alignment horizontal="center" vertical="center"/>
    </xf>
    <xf numFmtId="0" fontId="2" fillId="10" borderId="6" xfId="0" applyFont="1" applyFill="1" applyBorder="1" applyAlignment="1" applyProtection="1">
      <alignment horizontal="center" vertical="center"/>
    </xf>
    <xf numFmtId="0" fontId="4" fillId="0" borderId="0" xfId="0" applyFont="1" applyFill="1" applyProtection="1"/>
    <xf numFmtId="4" fontId="42" fillId="0" borderId="0" xfId="108" applyNumberFormat="1" applyFont="1" applyFill="1" applyBorder="1" applyAlignment="1" applyProtection="1">
      <alignment vertical="top"/>
      <protection hidden="1"/>
    </xf>
    <xf numFmtId="0" fontId="1" fillId="0" borderId="0" xfId="1" applyFont="1" applyFill="1" applyAlignment="1" applyProtection="1">
      <alignment horizontal="left" vertical="center"/>
    </xf>
    <xf numFmtId="0" fontId="79" fillId="0" borderId="0" xfId="0" applyNumberFormat="1" applyFont="1" applyFill="1" applyBorder="1" applyAlignment="1" applyProtection="1">
      <alignment horizontal="left" vertical="center" wrapText="1"/>
    </xf>
    <xf numFmtId="0" fontId="79" fillId="0" borderId="0" xfId="0" applyNumberFormat="1" applyFont="1" applyFill="1" applyBorder="1" applyAlignment="1" applyProtection="1">
      <alignment horizontal="center" vertical="center" wrapText="1"/>
    </xf>
    <xf numFmtId="0" fontId="79" fillId="0" borderId="0" xfId="1" applyFont="1" applyFill="1" applyAlignment="1" applyProtection="1">
      <alignment vertical="center" wrapText="1"/>
    </xf>
    <xf numFmtId="0" fontId="34" fillId="0" borderId="0" xfId="0" applyNumberFormat="1" applyFont="1" applyFill="1" applyBorder="1" applyAlignment="1" applyProtection="1">
      <alignment vertical="center" wrapText="1"/>
    </xf>
    <xf numFmtId="0" fontId="79" fillId="0" borderId="0" xfId="1" applyFont="1" applyFill="1" applyAlignment="1" applyProtection="1">
      <alignment horizontal="left" vertical="center" wrapText="1"/>
    </xf>
    <xf numFmtId="0" fontId="81" fillId="0" borderId="0" xfId="0" applyNumberFormat="1" applyFont="1" applyFill="1" applyBorder="1" applyAlignment="1" applyProtection="1">
      <alignment vertical="center" wrapText="1"/>
    </xf>
    <xf numFmtId="0" fontId="34" fillId="0" borderId="0" xfId="0" applyFont="1" applyFill="1" applyBorder="1" applyAlignment="1" applyProtection="1">
      <alignment vertical="top" wrapText="1"/>
    </xf>
    <xf numFmtId="176" fontId="34" fillId="0" borderId="0" xfId="0" applyNumberFormat="1" applyFont="1" applyFill="1" applyBorder="1" applyAlignment="1" applyProtection="1">
      <alignment horizontal="justify" vertical="top" wrapText="1"/>
    </xf>
    <xf numFmtId="0" fontId="82" fillId="0" borderId="0" xfId="0" applyNumberFormat="1" applyFont="1" applyFill="1" applyBorder="1" applyAlignment="1" applyProtection="1">
      <alignment vertical="center" wrapText="1"/>
    </xf>
    <xf numFmtId="0" fontId="79" fillId="0" borderId="0" xfId="0" applyNumberFormat="1" applyFont="1" applyFill="1" applyBorder="1" applyAlignment="1" applyProtection="1">
      <alignment horizontal="left" vertical="center" indent="1"/>
    </xf>
    <xf numFmtId="0" fontId="79" fillId="0" borderId="0" xfId="1" applyFont="1" applyBorder="1" applyAlignment="1" applyProtection="1">
      <alignment horizontal="left" vertical="center" indent="1"/>
    </xf>
    <xf numFmtId="0" fontId="34" fillId="11" borderId="6" xfId="0" applyNumberFormat="1" applyFont="1" applyFill="1" applyBorder="1" applyAlignment="1" applyProtection="1">
      <alignment horizontal="center" vertical="center" wrapText="1"/>
    </xf>
    <xf numFmtId="0" fontId="34" fillId="0" borderId="0" xfId="0" applyFont="1" applyAlignment="1" applyProtection="1">
      <alignment horizontal="right" vertical="top"/>
    </xf>
    <xf numFmtId="0" fontId="7" fillId="0" borderId="3"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xf>
    <xf numFmtId="0" fontId="7" fillId="0" borderId="6"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center" vertical="center"/>
    </xf>
    <xf numFmtId="0" fontId="7" fillId="0" borderId="2"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0" fillId="0" borderId="0" xfId="0" applyFont="1" applyProtection="1"/>
    <xf numFmtId="0" fontId="0" fillId="0" borderId="0" xfId="0" applyFont="1" applyAlignment="1" applyProtection="1">
      <alignment vertical="center"/>
    </xf>
    <xf numFmtId="0" fontId="1" fillId="0" borderId="0" xfId="2" applyNumberFormat="1" applyFont="1" applyFill="1" applyBorder="1" applyAlignment="1" applyProtection="1">
      <alignment vertical="center" wrapText="1"/>
    </xf>
    <xf numFmtId="0" fontId="4" fillId="0" borderId="0" xfId="1" applyFont="1" applyBorder="1" applyAlignment="1" applyProtection="1">
      <alignment horizontal="center" vertical="center"/>
    </xf>
    <xf numFmtId="0" fontId="0" fillId="0" borderId="0" xfId="0" applyBorder="1" applyAlignment="1">
      <alignment horizontal="center" vertical="center"/>
    </xf>
    <xf numFmtId="0" fontId="0" fillId="0" borderId="0" xfId="0" applyBorder="1" applyAlignment="1" applyProtection="1">
      <alignment horizontal="center" vertical="center"/>
    </xf>
    <xf numFmtId="0" fontId="4" fillId="0" borderId="0" xfId="0" applyFont="1" applyFill="1" applyBorder="1" applyAlignment="1" applyProtection="1">
      <alignment horizontal="center" vertical="center"/>
    </xf>
    <xf numFmtId="0" fontId="0" fillId="0" borderId="0" xfId="0" applyAlignment="1" applyProtection="1">
      <alignment horizontal="center" vertical="center"/>
    </xf>
    <xf numFmtId="4" fontId="4" fillId="0" borderId="34" xfId="108" applyNumberFormat="1" applyFont="1" applyFill="1" applyBorder="1" applyAlignment="1" applyProtection="1">
      <alignment horizontal="right" vertical="center" wrapText="1"/>
      <protection hidden="1"/>
    </xf>
    <xf numFmtId="0" fontId="1" fillId="11" borderId="6" xfId="114" applyNumberFormat="1" applyFont="1" applyFill="1" applyBorder="1" applyAlignment="1" applyProtection="1">
      <alignment horizontal="center" vertical="center" wrapText="1"/>
    </xf>
    <xf numFmtId="0" fontId="5" fillId="0" borderId="0" xfId="0" applyFont="1" applyBorder="1" applyAlignment="1" applyProtection="1">
      <alignment horizontal="center" vertical="center"/>
    </xf>
    <xf numFmtId="0" fontId="2" fillId="0" borderId="0" xfId="114" applyFont="1" applyFill="1" applyBorder="1" applyAlignment="1" applyProtection="1">
      <alignment horizontal="left" vertical="top" wrapText="1"/>
    </xf>
    <xf numFmtId="0" fontId="2" fillId="0" borderId="1" xfId="0" applyNumberFormat="1" applyFont="1" applyFill="1" applyBorder="1" applyAlignment="1" applyProtection="1">
      <alignment horizontal="left" vertical="center" wrapText="1"/>
    </xf>
    <xf numFmtId="0" fontId="79" fillId="0" borderId="1" xfId="0" applyNumberFormat="1" applyFont="1" applyFill="1" applyBorder="1" applyAlignment="1" applyProtection="1">
      <alignment horizontal="left" vertical="center" wrapText="1"/>
    </xf>
    <xf numFmtId="0" fontId="62" fillId="9" borderId="6" xfId="0" applyFont="1" applyFill="1" applyBorder="1" applyAlignment="1" applyProtection="1">
      <alignment horizontal="center" vertical="center"/>
    </xf>
    <xf numFmtId="0" fontId="63" fillId="9" borderId="9" xfId="0" applyFont="1" applyFill="1" applyBorder="1" applyAlignment="1" applyProtection="1">
      <alignment vertical="center" wrapText="1"/>
    </xf>
    <xf numFmtId="0" fontId="63" fillId="9" borderId="11" xfId="0" applyFont="1" applyFill="1" applyBorder="1" applyAlignment="1" applyProtection="1">
      <alignment vertical="center" wrapText="1"/>
    </xf>
    <xf numFmtId="0" fontId="0" fillId="9" borderId="0" xfId="0" applyFill="1" applyProtection="1"/>
    <xf numFmtId="0" fontId="0" fillId="9" borderId="0" xfId="0" applyFill="1" applyAlignment="1" applyProtection="1">
      <alignment vertical="center"/>
    </xf>
    <xf numFmtId="0" fontId="0" fillId="0" borderId="6" xfId="0" applyFill="1" applyBorder="1" applyAlignment="1" applyProtection="1">
      <alignment horizontal="center" vertical="center"/>
    </xf>
    <xf numFmtId="0" fontId="0" fillId="0" borderId="6" xfId="0" applyFill="1" applyBorder="1" applyAlignment="1" applyProtection="1">
      <alignment horizontal="left" vertical="center" wrapText="1"/>
    </xf>
    <xf numFmtId="0" fontId="75" fillId="0" borderId="6" xfId="0" applyFont="1" applyBorder="1" applyAlignment="1" applyProtection="1">
      <alignment wrapText="1"/>
    </xf>
    <xf numFmtId="1" fontId="75" fillId="0" borderId="6" xfId="0" applyNumberFormat="1" applyFont="1" applyBorder="1" applyAlignment="1" applyProtection="1">
      <alignment horizontal="center" vertical="center"/>
    </xf>
    <xf numFmtId="0" fontId="0" fillId="0" borderId="0" xfId="0" applyAlignment="1" applyProtection="1">
      <alignment vertical="center"/>
    </xf>
    <xf numFmtId="9" fontId="0" fillId="0" borderId="0" xfId="0" applyNumberFormat="1" applyProtection="1"/>
    <xf numFmtId="0" fontId="75" fillId="0" borderId="6" xfId="0" applyFont="1" applyBorder="1" applyAlignment="1" applyProtection="1">
      <alignment horizontal="center" vertical="center"/>
    </xf>
    <xf numFmtId="0" fontId="75" fillId="0" borderId="6" xfId="0" applyFont="1" applyFill="1" applyBorder="1" applyAlignment="1" applyProtection="1">
      <alignment wrapText="1"/>
    </xf>
    <xf numFmtId="0" fontId="75" fillId="0" borderId="6" xfId="0" applyFont="1" applyFill="1" applyBorder="1" applyAlignment="1" applyProtection="1">
      <alignment horizontal="center" vertical="center"/>
    </xf>
    <xf numFmtId="0" fontId="75" fillId="0" borderId="6" xfId="0" applyFont="1" applyFill="1" applyBorder="1" applyAlignment="1" applyProtection="1">
      <alignment vertical="top" wrapText="1"/>
    </xf>
    <xf numFmtId="0" fontId="0" fillId="0" borderId="6" xfId="0" applyBorder="1" applyAlignment="1" applyProtection="1">
      <alignment horizontal="left" vertical="center" wrapText="1"/>
    </xf>
    <xf numFmtId="0" fontId="75" fillId="0" borderId="6" xfId="0" applyFont="1" applyBorder="1" applyAlignment="1" applyProtection="1">
      <alignment vertical="top" wrapText="1"/>
    </xf>
    <xf numFmtId="0" fontId="66" fillId="11" borderId="6" xfId="0" applyFont="1" applyFill="1" applyBorder="1" applyAlignment="1" applyProtection="1">
      <alignment horizontal="center" vertical="center" wrapText="1"/>
    </xf>
    <xf numFmtId="0" fontId="65" fillId="0" borderId="0" xfId="0" applyFont="1" applyAlignment="1" applyProtection="1">
      <alignment horizontal="center" vertical="center"/>
    </xf>
    <xf numFmtId="0" fontId="83" fillId="0" borderId="0" xfId="0" applyFont="1" applyFill="1" applyProtection="1"/>
    <xf numFmtId="0" fontId="83" fillId="0" borderId="0" xfId="0" applyFont="1" applyProtection="1"/>
    <xf numFmtId="0" fontId="65" fillId="0" borderId="0" xfId="0" applyFont="1" applyProtection="1"/>
    <xf numFmtId="0" fontId="83" fillId="0" borderId="0" xfId="0" applyFont="1" applyFill="1" applyAlignment="1" applyProtection="1">
      <alignment vertical="top"/>
    </xf>
    <xf numFmtId="0" fontId="0" fillId="0" borderId="0" xfId="0" applyAlignment="1" applyProtection="1">
      <alignment horizontal="left"/>
    </xf>
    <xf numFmtId="0" fontId="0" fillId="0" borderId="0" xfId="0" applyAlignment="1" applyProtection="1">
      <alignment wrapText="1"/>
    </xf>
    <xf numFmtId="0" fontId="80" fillId="0" borderId="0" xfId="0" applyFont="1" applyFill="1" applyAlignment="1" applyProtection="1">
      <alignment wrapText="1"/>
    </xf>
    <xf numFmtId="0" fontId="80" fillId="0" borderId="0" xfId="0" applyFont="1" applyAlignment="1" applyProtection="1">
      <alignment wrapText="1"/>
    </xf>
    <xf numFmtId="0" fontId="2" fillId="0" borderId="0" xfId="1" applyFont="1" applyAlignment="1" applyProtection="1">
      <alignment horizontal="left" vertical="center" wrapText="1"/>
    </xf>
    <xf numFmtId="0" fontId="1" fillId="0" borderId="0" xfId="1" applyFont="1" applyFill="1" applyAlignment="1" applyProtection="1">
      <alignment vertical="center"/>
    </xf>
    <xf numFmtId="0" fontId="1" fillId="0" borderId="0" xfId="1" applyFont="1" applyFill="1" applyBorder="1" applyAlignment="1" applyProtection="1">
      <alignment horizontal="left" vertical="center" wrapText="1"/>
    </xf>
    <xf numFmtId="0" fontId="1" fillId="0" borderId="0" xfId="1" applyFont="1" applyFill="1" applyBorder="1" applyAlignment="1" applyProtection="1">
      <alignment vertical="center"/>
    </xf>
    <xf numFmtId="0" fontId="1" fillId="9" borderId="6" xfId="2" applyNumberFormat="1" applyFont="1" applyFill="1" applyBorder="1" applyAlignment="1" applyProtection="1">
      <alignment horizontal="center" vertical="center"/>
    </xf>
    <xf numFmtId="0" fontId="84" fillId="9" borderId="0" xfId="0" applyFont="1" applyFill="1" applyProtection="1"/>
    <xf numFmtId="0" fontId="75" fillId="9" borderId="0" xfId="0" applyFont="1" applyFill="1" applyProtection="1"/>
    <xf numFmtId="0" fontId="63" fillId="9" borderId="9" xfId="0" applyFont="1" applyFill="1" applyBorder="1" applyAlignment="1" applyProtection="1">
      <alignment vertical="center"/>
    </xf>
    <xf numFmtId="0" fontId="63" fillId="9" borderId="11" xfId="0" applyFont="1" applyFill="1" applyBorder="1" applyAlignment="1" applyProtection="1">
      <alignment vertical="center"/>
    </xf>
    <xf numFmtId="0" fontId="2" fillId="0" borderId="0" xfId="0" applyFont="1" applyProtection="1"/>
    <xf numFmtId="0" fontId="5" fillId="0" borderId="0" xfId="0" applyFont="1" applyBorder="1" applyProtection="1"/>
    <xf numFmtId="0" fontId="5" fillId="0" borderId="0" xfId="0" applyFont="1" applyProtection="1"/>
    <xf numFmtId="0" fontId="2" fillId="0" borderId="6" xfId="2" applyNumberFormat="1" applyFont="1" applyFill="1" applyBorder="1" applyAlignment="1" applyProtection="1">
      <alignment horizontal="center" vertical="center"/>
    </xf>
    <xf numFmtId="0" fontId="0" fillId="0" borderId="6" xfId="0" applyBorder="1" applyProtection="1"/>
    <xf numFmtId="4" fontId="66" fillId="10" borderId="6" xfId="0" applyNumberFormat="1" applyFont="1" applyFill="1" applyBorder="1" applyAlignment="1" applyProtection="1">
      <alignment horizontal="center" vertical="center" wrapText="1"/>
    </xf>
    <xf numFmtId="0" fontId="62" fillId="0" borderId="0" xfId="0" applyFont="1" applyAlignment="1" applyProtection="1">
      <alignment vertical="center"/>
    </xf>
    <xf numFmtId="0" fontId="3" fillId="0" borderId="0" xfId="0" applyFont="1" applyBorder="1" applyAlignment="1" applyProtection="1">
      <alignment vertical="center"/>
    </xf>
    <xf numFmtId="0" fontId="3" fillId="0" borderId="0" xfId="0" applyFont="1" applyAlignment="1" applyProtection="1">
      <alignment vertical="center"/>
    </xf>
    <xf numFmtId="0" fontId="1" fillId="0" borderId="0" xfId="0" applyFont="1" applyAlignment="1" applyProtection="1">
      <alignment vertical="center"/>
    </xf>
    <xf numFmtId="0" fontId="2" fillId="0" borderId="0" xfId="2" applyNumberFormat="1" applyFont="1" applyFill="1" applyBorder="1" applyAlignment="1" applyProtection="1">
      <alignment horizontal="center" vertical="top" wrapText="1"/>
    </xf>
    <xf numFmtId="0" fontId="75" fillId="0" borderId="0" xfId="0" applyFont="1" applyAlignment="1" applyProtection="1">
      <alignment horizontal="left" vertical="top" wrapText="1"/>
    </xf>
    <xf numFmtId="0" fontId="0" fillId="0" borderId="0" xfId="0" applyAlignment="1" applyProtection="1">
      <alignment vertical="top" wrapText="1"/>
    </xf>
    <xf numFmtId="0" fontId="2" fillId="0" borderId="0" xfId="2" applyNumberFormat="1" applyFont="1" applyFill="1" applyBorder="1" applyAlignment="1" applyProtection="1">
      <alignment horizontal="center" vertical="top"/>
    </xf>
    <xf numFmtId="0" fontId="5" fillId="0" borderId="0" xfId="0" applyFont="1" applyBorder="1" applyAlignment="1" applyProtection="1">
      <alignment vertical="top"/>
    </xf>
    <xf numFmtId="0" fontId="2" fillId="0" borderId="0" xfId="0" applyFont="1" applyAlignment="1" applyProtection="1">
      <alignment vertical="top"/>
    </xf>
    <xf numFmtId="0" fontId="75" fillId="0" borderId="0" xfId="0" applyFont="1" applyAlignment="1" applyProtection="1">
      <alignment horizontal="left" wrapText="1"/>
    </xf>
    <xf numFmtId="165" fontId="1" fillId="0" borderId="0" xfId="1" applyNumberFormat="1" applyFont="1" applyAlignment="1" applyProtection="1">
      <alignment vertical="center"/>
    </xf>
    <xf numFmtId="165" fontId="1" fillId="0" borderId="0" xfId="1" applyNumberFormat="1" applyFont="1" applyAlignment="1" applyProtection="1">
      <alignment horizontal="center" vertical="center"/>
    </xf>
    <xf numFmtId="0" fontId="2" fillId="0" borderId="0" xfId="1" applyFont="1" applyAlignment="1" applyProtection="1">
      <alignment horizontal="center" vertical="center"/>
    </xf>
    <xf numFmtId="165" fontId="1" fillId="0" borderId="0" xfId="1" applyNumberFormat="1" applyFont="1" applyFill="1" applyAlignment="1" applyProtection="1">
      <alignment vertical="center"/>
    </xf>
    <xf numFmtId="165" fontId="1" fillId="0" borderId="0" xfId="1" applyNumberFormat="1" applyFont="1" applyFill="1" applyAlignment="1" applyProtection="1">
      <alignment horizontal="center" vertical="center"/>
    </xf>
    <xf numFmtId="165" fontId="2" fillId="0" borderId="0" xfId="1" applyNumberFormat="1" applyFont="1" applyFill="1" applyAlignment="1" applyProtection="1">
      <alignment vertical="center"/>
    </xf>
    <xf numFmtId="165" fontId="2" fillId="0" borderId="0" xfId="1" applyNumberFormat="1" applyFont="1" applyFill="1" applyAlignment="1" applyProtection="1">
      <alignment horizontal="center" vertical="center"/>
    </xf>
    <xf numFmtId="0" fontId="3" fillId="0" borderId="0" xfId="2"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center" vertical="center"/>
    </xf>
    <xf numFmtId="0" fontId="84" fillId="9" borderId="6" xfId="0" applyFont="1" applyFill="1" applyBorder="1" applyAlignment="1" applyProtection="1">
      <alignment horizontal="left" vertical="center"/>
    </xf>
    <xf numFmtId="0" fontId="75" fillId="9" borderId="6" xfId="0" applyFont="1" applyFill="1" applyBorder="1" applyAlignment="1" applyProtection="1">
      <alignment horizontal="center" vertical="center"/>
    </xf>
    <xf numFmtId="0" fontId="63" fillId="9" borderId="9" xfId="0" applyFont="1" applyFill="1" applyBorder="1" applyAlignment="1" applyProtection="1">
      <alignment horizontal="center" vertical="center" wrapText="1"/>
    </xf>
    <xf numFmtId="0" fontId="0" fillId="0" borderId="6" xfId="0" applyBorder="1" applyAlignment="1" applyProtection="1">
      <alignment horizontal="center" vertical="center" wrapText="1"/>
    </xf>
    <xf numFmtId="0" fontId="75" fillId="0" borderId="6" xfId="0" applyFont="1" applyBorder="1" applyAlignment="1" applyProtection="1">
      <alignment horizontal="center" vertical="center" wrapText="1"/>
    </xf>
    <xf numFmtId="0" fontId="75" fillId="0" borderId="6" xfId="0" quotePrefix="1" applyFont="1" applyBorder="1" applyAlignment="1" applyProtection="1">
      <alignment horizontal="left" vertical="top" wrapText="1"/>
    </xf>
    <xf numFmtId="165" fontId="1" fillId="10" borderId="6" xfId="2" applyNumberFormat="1" applyFont="1" applyFill="1" applyBorder="1" applyAlignment="1" applyProtection="1">
      <alignment horizontal="center" vertical="center" wrapText="1"/>
    </xf>
    <xf numFmtId="43" fontId="2" fillId="0" borderId="0" xfId="0" applyNumberFormat="1" applyFont="1" applyAlignment="1" applyProtection="1">
      <alignment vertical="center"/>
    </xf>
    <xf numFmtId="43" fontId="5" fillId="0" borderId="0" xfId="0" applyNumberFormat="1" applyFont="1" applyBorder="1" applyAlignment="1" applyProtection="1">
      <alignment vertical="center"/>
    </xf>
    <xf numFmtId="165" fontId="2" fillId="0" borderId="0" xfId="2" applyNumberFormat="1" applyFont="1" applyFill="1" applyBorder="1" applyAlignment="1" applyProtection="1">
      <alignment vertical="top"/>
    </xf>
    <xf numFmtId="0" fontId="0" fillId="0" borderId="6" xfId="0" applyFont="1" applyBorder="1" applyAlignment="1" applyProtection="1">
      <alignment horizontal="center" vertical="center"/>
    </xf>
    <xf numFmtId="0" fontId="0" fillId="0" borderId="6" xfId="0" applyFont="1" applyBorder="1" applyAlignment="1" applyProtection="1">
      <alignment wrapText="1"/>
    </xf>
    <xf numFmtId="0" fontId="0" fillId="0" borderId="6" xfId="0" applyBorder="1" applyAlignment="1" applyProtection="1">
      <alignment horizontal="left" vertical="center"/>
    </xf>
    <xf numFmtId="0" fontId="84" fillId="0" borderId="6" xfId="0" applyFont="1" applyFill="1" applyBorder="1" applyAlignment="1" applyProtection="1">
      <alignment wrapText="1"/>
    </xf>
    <xf numFmtId="0" fontId="0" fillId="0" borderId="0" xfId="0" applyFill="1" applyAlignment="1" applyProtection="1">
      <alignment horizontal="center" vertical="center"/>
    </xf>
    <xf numFmtId="0" fontId="0" fillId="0" borderId="0" xfId="0" applyFill="1" applyAlignment="1" applyProtection="1">
      <alignment vertical="center"/>
    </xf>
    <xf numFmtId="0" fontId="0" fillId="0" borderId="0" xfId="0" applyFill="1" applyProtection="1"/>
    <xf numFmtId="9" fontId="0" fillId="0" borderId="0" xfId="0" applyNumberFormat="1" applyFill="1" applyProtection="1"/>
    <xf numFmtId="0" fontId="84" fillId="0" borderId="6" xfId="0" applyFont="1" applyFill="1" applyBorder="1" applyAlignment="1" applyProtection="1">
      <alignment horizontal="center" vertical="center" wrapText="1"/>
    </xf>
    <xf numFmtId="0" fontId="84" fillId="0" borderId="6" xfId="0" applyFont="1" applyFill="1" applyBorder="1" applyAlignment="1" applyProtection="1">
      <alignment vertical="center" wrapText="1"/>
    </xf>
    <xf numFmtId="0" fontId="65" fillId="0" borderId="6" xfId="2" applyNumberFormat="1" applyFont="1" applyFill="1" applyBorder="1" applyAlignment="1" applyProtection="1">
      <alignment horizontal="center" vertical="center"/>
    </xf>
    <xf numFmtId="0" fontId="66" fillId="9" borderId="6" xfId="2" applyNumberFormat="1" applyFont="1" applyFill="1" applyBorder="1" applyAlignment="1" applyProtection="1">
      <alignment horizontal="center" vertical="center"/>
    </xf>
    <xf numFmtId="0" fontId="0" fillId="0" borderId="6" xfId="0" applyFont="1" applyBorder="1" applyAlignment="1" applyProtection="1">
      <alignment horizontal="left" vertical="center" wrapText="1"/>
    </xf>
    <xf numFmtId="0" fontId="0" fillId="0" borderId="6" xfId="0" applyFill="1" applyBorder="1" applyAlignment="1" applyProtection="1">
      <alignment horizontal="left" vertical="center"/>
    </xf>
    <xf numFmtId="0" fontId="9" fillId="0" borderId="6" xfId="7" applyFont="1" applyBorder="1" applyAlignment="1" applyProtection="1">
      <alignment horizontal="center" vertical="center"/>
      <protection hidden="1"/>
    </xf>
    <xf numFmtId="0" fontId="26" fillId="0" borderId="20" xfId="7" applyFont="1" applyBorder="1" applyAlignment="1" applyProtection="1">
      <alignment horizontal="right" vertical="center"/>
      <protection hidden="1"/>
    </xf>
    <xf numFmtId="0" fontId="26" fillId="0" borderId="0" xfId="7" applyFont="1" applyBorder="1" applyAlignment="1" applyProtection="1">
      <alignment horizontal="right" vertical="center"/>
      <protection hidden="1"/>
    </xf>
    <xf numFmtId="0" fontId="29" fillId="0" borderId="6" xfId="7" applyFont="1" applyBorder="1" applyAlignment="1" applyProtection="1">
      <alignment horizontal="center" vertical="center"/>
      <protection hidden="1"/>
    </xf>
    <xf numFmtId="0" fontId="28" fillId="0" borderId="22" xfId="7" applyFont="1" applyBorder="1" applyAlignment="1" applyProtection="1">
      <alignment horizontal="right" vertical="center"/>
      <protection hidden="1"/>
    </xf>
    <xf numFmtId="0" fontId="28" fillId="0" borderId="1" xfId="7" applyFont="1" applyBorder="1" applyAlignment="1" applyProtection="1">
      <alignment horizontal="right" vertical="center"/>
      <protection hidden="1"/>
    </xf>
    <xf numFmtId="0" fontId="1" fillId="0" borderId="10" xfId="7" applyFont="1" applyFill="1" applyBorder="1" applyAlignment="1" applyProtection="1">
      <alignment horizontal="center" vertical="center"/>
      <protection hidden="1"/>
    </xf>
    <xf numFmtId="0" fontId="1" fillId="0" borderId="9" xfId="7" applyFont="1" applyFill="1" applyBorder="1" applyAlignment="1" applyProtection="1">
      <alignment horizontal="center" vertical="center"/>
      <protection hidden="1"/>
    </xf>
    <xf numFmtId="0" fontId="1" fillId="0" borderId="11" xfId="7" applyFont="1" applyFill="1" applyBorder="1" applyAlignment="1" applyProtection="1">
      <alignment horizontal="center" vertical="center"/>
      <protection hidden="1"/>
    </xf>
    <xf numFmtId="0" fontId="22" fillId="0" borderId="12" xfId="7" applyFont="1" applyBorder="1" applyAlignment="1" applyProtection="1">
      <alignment horizontal="center" vertical="center" textRotation="180"/>
      <protection hidden="1"/>
    </xf>
    <xf numFmtId="0" fontId="22" fillId="0" borderId="16" xfId="7" applyFont="1" applyBorder="1" applyAlignment="1" applyProtection="1">
      <alignment horizontal="center" vertical="center" textRotation="180"/>
      <protection hidden="1"/>
    </xf>
    <xf numFmtId="0" fontId="22" fillId="0" borderId="26" xfId="7" applyFont="1" applyBorder="1" applyAlignment="1" applyProtection="1">
      <alignment horizontal="center" vertical="center" textRotation="180"/>
      <protection hidden="1"/>
    </xf>
    <xf numFmtId="0" fontId="23" fillId="0" borderId="13" xfId="7" applyFont="1" applyBorder="1" applyAlignment="1" applyProtection="1">
      <alignment horizontal="left" vertical="center" wrapText="1"/>
      <protection hidden="1"/>
    </xf>
    <xf numFmtId="0" fontId="23" fillId="0" borderId="14" xfId="7" applyFont="1" applyBorder="1" applyAlignment="1" applyProtection="1">
      <alignment horizontal="left" vertical="center" wrapText="1"/>
      <protection hidden="1"/>
    </xf>
    <xf numFmtId="0" fontId="23" fillId="0" borderId="15" xfId="7" applyFont="1" applyBorder="1" applyAlignment="1" applyProtection="1">
      <alignment horizontal="left" vertical="center" wrapText="1"/>
      <protection hidden="1"/>
    </xf>
    <xf numFmtId="0" fontId="22" fillId="0" borderId="12" xfId="7" applyFont="1" applyBorder="1" applyAlignment="1" applyProtection="1">
      <alignment horizontal="center" vertical="center" textRotation="90"/>
      <protection hidden="1"/>
    </xf>
    <xf numFmtId="0" fontId="22" fillId="0" borderId="16" xfId="7" applyFont="1" applyBorder="1" applyAlignment="1" applyProtection="1">
      <alignment horizontal="center" vertical="center" textRotation="90"/>
      <protection hidden="1"/>
    </xf>
    <xf numFmtId="0" fontId="22" fillId="0" borderId="26" xfId="7" applyFont="1" applyBorder="1" applyAlignment="1" applyProtection="1">
      <alignment horizontal="center" vertical="center" textRotation="90"/>
      <protection hidden="1"/>
    </xf>
    <xf numFmtId="0" fontId="24" fillId="0" borderId="17" xfId="7" applyFont="1" applyBorder="1" applyAlignment="1" applyProtection="1">
      <alignment horizontal="center" vertical="center"/>
      <protection hidden="1"/>
    </xf>
    <xf numFmtId="0" fontId="24" fillId="0" borderId="18" xfId="7" applyFont="1" applyBorder="1" applyAlignment="1" applyProtection="1">
      <alignment horizontal="center" vertical="center"/>
      <protection hidden="1"/>
    </xf>
    <xf numFmtId="0" fontId="24" fillId="0" borderId="19" xfId="7" applyFont="1" applyBorder="1" applyAlignment="1" applyProtection="1">
      <alignment horizontal="center" vertical="center"/>
      <protection hidden="1"/>
    </xf>
    <xf numFmtId="0" fontId="25" fillId="0" borderId="18" xfId="7" applyFont="1" applyBorder="1" applyAlignment="1" applyProtection="1">
      <alignment horizontal="justify" vertical="center"/>
      <protection hidden="1"/>
    </xf>
    <xf numFmtId="0" fontId="25" fillId="0" borderId="19" xfId="7" applyFont="1" applyBorder="1" applyAlignment="1" applyProtection="1">
      <alignment horizontal="justify" vertical="center"/>
      <protection hidden="1"/>
    </xf>
    <xf numFmtId="0" fontId="6" fillId="0" borderId="20" xfId="7" applyBorder="1"/>
    <xf numFmtId="0" fontId="6" fillId="0" borderId="0" xfId="7" applyBorder="1"/>
    <xf numFmtId="0" fontId="6" fillId="0" borderId="21" xfId="7" applyBorder="1"/>
    <xf numFmtId="0" fontId="26" fillId="0" borderId="24" xfId="7" applyFont="1" applyBorder="1" applyAlignment="1" applyProtection="1">
      <alignment horizontal="right" vertical="center"/>
      <protection hidden="1"/>
    </xf>
    <xf numFmtId="0" fontId="26" fillId="0" borderId="25" xfId="7" applyFont="1" applyBorder="1" applyAlignment="1" applyProtection="1">
      <alignment horizontal="right" vertical="center"/>
      <protection hidden="1"/>
    </xf>
    <xf numFmtId="0" fontId="28" fillId="0" borderId="20" xfId="7" applyFont="1" applyBorder="1" applyAlignment="1" applyProtection="1">
      <alignment horizontal="right" vertical="center"/>
      <protection hidden="1"/>
    </xf>
    <xf numFmtId="0" fontId="28" fillId="0" borderId="0" xfId="7" applyFont="1" applyBorder="1" applyAlignment="1" applyProtection="1">
      <alignment horizontal="right" vertical="center"/>
      <protection hidden="1"/>
    </xf>
    <xf numFmtId="0" fontId="25" fillId="0" borderId="0" xfId="9" applyFont="1" applyAlignment="1" applyProtection="1">
      <alignment horizontal="left" vertical="top"/>
      <protection hidden="1"/>
    </xf>
    <xf numFmtId="0" fontId="34" fillId="0" borderId="0" xfId="9" applyFont="1" applyBorder="1" applyAlignment="1" applyProtection="1">
      <alignment horizontal="center" vertical="top"/>
      <protection hidden="1"/>
    </xf>
    <xf numFmtId="0" fontId="34" fillId="0" borderId="27" xfId="9" applyFont="1" applyBorder="1" applyAlignment="1" applyProtection="1">
      <alignment horizontal="center" vertical="top"/>
      <protection hidden="1"/>
    </xf>
    <xf numFmtId="0" fontId="25" fillId="0" borderId="18" xfId="9" applyFont="1" applyBorder="1" applyAlignment="1" applyProtection="1">
      <alignment horizontal="center" vertical="center"/>
      <protection hidden="1"/>
    </xf>
    <xf numFmtId="0" fontId="30" fillId="2" borderId="0" xfId="9" applyFont="1" applyFill="1" applyAlignment="1" applyProtection="1">
      <alignment horizontal="center" vertical="top" wrapText="1"/>
      <protection hidden="1"/>
    </xf>
    <xf numFmtId="0" fontId="0" fillId="3" borderId="13" xfId="107" applyFont="1" applyFill="1" applyBorder="1" applyAlignment="1" applyProtection="1">
      <alignment horizontal="left" vertical="center"/>
      <protection locked="0"/>
    </xf>
    <xf numFmtId="0" fontId="4" fillId="3" borderId="14" xfId="107" applyFont="1" applyFill="1" applyBorder="1" applyAlignment="1" applyProtection="1">
      <alignment horizontal="left" vertical="center"/>
      <protection locked="0"/>
    </xf>
    <xf numFmtId="0" fontId="4" fillId="3" borderId="15" xfId="107" applyFont="1" applyFill="1" applyBorder="1" applyAlignment="1" applyProtection="1">
      <alignment horizontal="left" vertical="center"/>
      <protection locked="0"/>
    </xf>
    <xf numFmtId="0" fontId="37" fillId="3" borderId="13" xfId="107" applyFont="1" applyFill="1" applyBorder="1" applyAlignment="1" applyProtection="1">
      <alignment horizontal="left" vertical="center"/>
      <protection locked="0"/>
    </xf>
    <xf numFmtId="0" fontId="37" fillId="3" borderId="14" xfId="107" applyFont="1" applyFill="1" applyBorder="1" applyAlignment="1" applyProtection="1">
      <alignment horizontal="left" vertical="center"/>
      <protection locked="0"/>
    </xf>
    <xf numFmtId="0" fontId="37" fillId="3" borderId="15" xfId="107" applyFont="1" applyFill="1" applyBorder="1" applyAlignment="1" applyProtection="1">
      <alignment horizontal="left" vertical="center"/>
      <protection locked="0"/>
    </xf>
    <xf numFmtId="0" fontId="35" fillId="0" borderId="1" xfId="107" applyFont="1" applyBorder="1" applyAlignment="1" applyProtection="1">
      <alignment horizontal="center" vertical="center" wrapText="1"/>
      <protection hidden="1"/>
    </xf>
    <xf numFmtId="0" fontId="7" fillId="0" borderId="0" xfId="107" applyFont="1" applyBorder="1" applyAlignment="1" applyProtection="1">
      <alignment horizontal="center" vertical="center"/>
      <protection hidden="1"/>
    </xf>
    <xf numFmtId="0" fontId="8" fillId="2" borderId="0" xfId="107" applyFont="1" applyFill="1" applyBorder="1" applyAlignment="1" applyProtection="1">
      <alignment horizontal="center" vertical="center"/>
      <protection hidden="1"/>
    </xf>
    <xf numFmtId="0" fontId="2" fillId="3" borderId="6" xfId="107" applyFont="1" applyFill="1" applyBorder="1" applyAlignment="1" applyProtection="1">
      <alignment horizontal="center" vertical="center"/>
      <protection locked="0"/>
    </xf>
    <xf numFmtId="0" fontId="4" fillId="3" borderId="10" xfId="107" applyFont="1" applyFill="1" applyBorder="1" applyAlignment="1" applyProtection="1">
      <alignment horizontal="center" vertical="center" wrapText="1"/>
      <protection locked="0"/>
    </xf>
    <xf numFmtId="0" fontId="4" fillId="3" borderId="9" xfId="107" applyFont="1" applyFill="1" applyBorder="1" applyAlignment="1" applyProtection="1">
      <alignment horizontal="center" vertical="center" wrapText="1"/>
      <protection locked="0"/>
    </xf>
    <xf numFmtId="0" fontId="4" fillId="3" borderId="11" xfId="107" applyFont="1" applyFill="1" applyBorder="1" applyAlignment="1" applyProtection="1">
      <alignment horizontal="center" vertical="center" wrapText="1"/>
      <protection locked="0"/>
    </xf>
    <xf numFmtId="176" fontId="1" fillId="0" borderId="0" xfId="0" applyNumberFormat="1" applyFont="1" applyFill="1" applyBorder="1" applyAlignment="1" applyProtection="1">
      <alignment horizontal="left" vertical="top"/>
    </xf>
    <xf numFmtId="0" fontId="66" fillId="0" borderId="0" xfId="0" applyFont="1" applyAlignment="1" applyProtection="1">
      <alignment horizontal="left" vertical="top"/>
    </xf>
    <xf numFmtId="0" fontId="1" fillId="0" borderId="0" xfId="0" applyNumberFormat="1" applyFont="1" applyFill="1" applyBorder="1" applyAlignment="1" applyProtection="1">
      <alignment horizontal="justify" vertical="center" wrapText="1"/>
    </xf>
    <xf numFmtId="2" fontId="1" fillId="11" borderId="10" xfId="0" applyNumberFormat="1" applyFont="1" applyFill="1" applyBorder="1" applyAlignment="1" applyProtection="1">
      <alignment horizontal="left" vertical="center" wrapText="1"/>
    </xf>
    <xf numFmtId="2" fontId="1" fillId="11" borderId="11"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1" fillId="11" borderId="6" xfId="114" applyNumberFormat="1" applyFont="1" applyFill="1" applyBorder="1" applyAlignment="1" applyProtection="1">
      <alignment horizontal="center" vertical="center" wrapText="1"/>
    </xf>
    <xf numFmtId="0" fontId="57" fillId="0" borderId="0" xfId="114" applyNumberFormat="1" applyFont="1" applyFill="1" applyBorder="1" applyAlignment="1" applyProtection="1">
      <alignment horizontal="center" vertical="center"/>
    </xf>
    <xf numFmtId="0" fontId="2" fillId="0" borderId="0" xfId="0" applyFont="1" applyFill="1" applyAlignment="1" applyProtection="1">
      <alignment horizontal="justify" vertical="top" wrapText="1"/>
    </xf>
    <xf numFmtId="0" fontId="1" fillId="0" borderId="0" xfId="0" applyNumberFormat="1" applyFont="1" applyFill="1" applyBorder="1" applyAlignment="1" applyProtection="1">
      <alignment horizontal="left" vertical="center" wrapText="1"/>
    </xf>
    <xf numFmtId="0" fontId="34" fillId="0" borderId="0" xfId="0" applyNumberFormat="1" applyFont="1" applyFill="1" applyBorder="1" applyAlignment="1" applyProtection="1">
      <alignment horizontal="center" vertical="center" wrapText="1"/>
    </xf>
    <xf numFmtId="0" fontId="3" fillId="2" borderId="0" xfId="0" applyFont="1" applyFill="1" applyAlignment="1" applyProtection="1">
      <alignment horizontal="center" vertical="center"/>
    </xf>
    <xf numFmtId="0" fontId="5" fillId="0" borderId="0" xfId="0" applyFont="1" applyBorder="1" applyAlignment="1" applyProtection="1">
      <alignment horizontal="center" vertical="center"/>
    </xf>
    <xf numFmtId="0" fontId="1" fillId="0" borderId="0" xfId="2" applyNumberFormat="1" applyFont="1" applyFill="1" applyBorder="1" applyAlignment="1" applyProtection="1">
      <alignment horizontal="justify" vertical="center" wrapText="1"/>
    </xf>
    <xf numFmtId="0" fontId="2" fillId="8" borderId="25" xfId="114" applyFont="1" applyFill="1" applyBorder="1" applyAlignment="1" applyProtection="1">
      <alignment horizontal="left" vertical="top" wrapText="1"/>
    </xf>
    <xf numFmtId="0" fontId="2" fillId="0" borderId="0" xfId="114" applyFont="1" applyFill="1" applyBorder="1" applyAlignment="1" applyProtection="1">
      <alignment horizontal="left" vertical="top" wrapText="1"/>
    </xf>
    <xf numFmtId="0" fontId="1" fillId="0" borderId="0" xfId="1" applyFont="1" applyFill="1" applyAlignment="1" applyProtection="1">
      <alignment horizontal="left" vertical="center"/>
    </xf>
    <xf numFmtId="0" fontId="1" fillId="0" borderId="0" xfId="0" applyNumberFormat="1" applyFont="1" applyFill="1" applyBorder="1" applyAlignment="1" applyProtection="1">
      <alignment horizontal="center" vertical="top" wrapText="1"/>
    </xf>
    <xf numFmtId="0" fontId="2" fillId="0" borderId="0" xfId="0" quotePrefix="1" applyFont="1" applyFill="1" applyBorder="1" applyAlignment="1" applyProtection="1">
      <alignment horizontal="left" vertical="top" wrapText="1"/>
    </xf>
    <xf numFmtId="0" fontId="1" fillId="0" borderId="0" xfId="2" applyNumberFormat="1" applyFont="1" applyFill="1" applyBorder="1" applyAlignment="1" applyProtection="1">
      <alignment horizontal="left" vertical="top"/>
    </xf>
    <xf numFmtId="0" fontId="58" fillId="0" borderId="25" xfId="0" quotePrefix="1" applyFont="1" applyFill="1" applyBorder="1" applyAlignment="1" applyProtection="1">
      <alignment horizontal="center" vertical="top" wrapText="1"/>
    </xf>
    <xf numFmtId="0" fontId="3" fillId="0" borderId="0" xfId="0" applyFont="1" applyBorder="1" applyAlignment="1" applyProtection="1">
      <alignment horizontal="center" vertical="center"/>
    </xf>
    <xf numFmtId="0" fontId="1" fillId="0" borderId="0" xfId="0" applyNumberFormat="1" applyFont="1" applyFill="1" applyBorder="1" applyAlignment="1" applyProtection="1">
      <alignment horizontal="center" vertical="center" wrapText="1"/>
    </xf>
    <xf numFmtId="165" fontId="1" fillId="0" borderId="0" xfId="1" applyNumberFormat="1" applyFont="1" applyFill="1" applyAlignment="1" applyProtection="1">
      <alignment horizontal="left" vertical="center"/>
    </xf>
    <xf numFmtId="0" fontId="1" fillId="0" borderId="0" xfId="2" applyNumberFormat="1" applyFont="1" applyFill="1" applyBorder="1" applyAlignment="1" applyProtection="1">
      <alignment horizontal="left" vertical="center" wrapText="1"/>
    </xf>
    <xf numFmtId="0" fontId="7" fillId="0" borderId="0" xfId="0" applyNumberFormat="1" applyFont="1" applyFill="1" applyBorder="1" applyAlignment="1" applyProtection="1">
      <alignment horizontal="center" vertical="center" wrapText="1"/>
      <protection hidden="1"/>
    </xf>
    <xf numFmtId="0" fontId="8" fillId="2" borderId="0" xfId="0" applyFont="1" applyFill="1" applyAlignment="1" applyProtection="1">
      <alignment horizontal="center" vertical="center"/>
      <protection hidden="1"/>
    </xf>
    <xf numFmtId="0" fontId="7" fillId="0" borderId="0" xfId="2" applyNumberFormat="1" applyFont="1" applyFill="1" applyBorder="1" applyAlignment="1" applyProtection="1">
      <alignment horizontal="justify" vertical="center" wrapText="1"/>
    </xf>
    <xf numFmtId="0" fontId="68" fillId="8" borderId="6" xfId="5" applyNumberFormat="1" applyFont="1" applyFill="1" applyBorder="1" applyAlignment="1" applyProtection="1">
      <alignment horizontal="center" vertical="center"/>
    </xf>
    <xf numFmtId="176" fontId="7" fillId="0" borderId="0" xfId="0" applyNumberFormat="1" applyFont="1" applyFill="1" applyBorder="1" applyAlignment="1" applyProtection="1">
      <alignment horizontal="left" vertical="top"/>
    </xf>
    <xf numFmtId="0" fontId="27" fillId="0" borderId="0" xfId="5" applyNumberFormat="1" applyFont="1" applyFill="1" applyBorder="1" applyAlignment="1" applyProtection="1">
      <alignment horizontal="left" vertical="top"/>
    </xf>
    <xf numFmtId="0" fontId="27" fillId="13" borderId="10" xfId="5" applyNumberFormat="1" applyFont="1" applyFill="1" applyBorder="1" applyAlignment="1" applyProtection="1">
      <alignment horizontal="center" vertical="center"/>
    </xf>
    <xf numFmtId="0" fontId="27" fillId="13" borderId="9" xfId="5" applyNumberFormat="1" applyFont="1" applyFill="1" applyBorder="1" applyAlignment="1" applyProtection="1">
      <alignment horizontal="center" vertical="center"/>
    </xf>
    <xf numFmtId="0" fontId="27" fillId="13" borderId="11" xfId="5" applyNumberFormat="1" applyFont="1" applyFill="1" applyBorder="1" applyAlignment="1" applyProtection="1">
      <alignment horizontal="center" vertical="center"/>
    </xf>
    <xf numFmtId="0" fontId="7" fillId="4" borderId="6" xfId="7" applyFont="1" applyFill="1" applyBorder="1" applyAlignment="1" applyProtection="1">
      <alignment horizontal="left" vertical="center" wrapText="1"/>
      <protection hidden="1"/>
    </xf>
    <xf numFmtId="4" fontId="7" fillId="4" borderId="6" xfId="33" applyNumberFormat="1" applyFont="1" applyFill="1" applyBorder="1" applyAlignment="1" applyProtection="1">
      <alignment horizontal="center" vertical="center"/>
      <protection hidden="1"/>
    </xf>
    <xf numFmtId="0" fontId="4" fillId="0" borderId="6" xfId="7" applyFont="1" applyBorder="1" applyAlignment="1" applyProtection="1">
      <alignment horizontal="justify" vertical="center" wrapText="1"/>
      <protection hidden="1"/>
    </xf>
    <xf numFmtId="0" fontId="7" fillId="4" borderId="10" xfId="7" applyFont="1" applyFill="1" applyBorder="1" applyAlignment="1" applyProtection="1">
      <alignment horizontal="left" vertical="center" wrapText="1"/>
      <protection hidden="1"/>
    </xf>
    <xf numFmtId="0" fontId="7" fillId="4" borderId="11" xfId="7" applyFont="1" applyFill="1" applyBorder="1" applyAlignment="1" applyProtection="1">
      <alignment horizontal="left" vertical="center" wrapText="1"/>
      <protection hidden="1"/>
    </xf>
    <xf numFmtId="2" fontId="7" fillId="4" borderId="6" xfId="7" applyNumberFormat="1" applyFont="1" applyFill="1" applyBorder="1" applyAlignment="1" applyProtection="1">
      <alignment horizontal="center" vertical="center" wrapText="1"/>
      <protection hidden="1"/>
    </xf>
    <xf numFmtId="0" fontId="7" fillId="0" borderId="10" xfId="7" applyFont="1" applyBorder="1" applyAlignment="1" applyProtection="1">
      <alignment horizontal="left" vertical="center" wrapText="1"/>
      <protection hidden="1"/>
    </xf>
    <xf numFmtId="0" fontId="7" fillId="0" borderId="11" xfId="7" applyFont="1" applyBorder="1" applyAlignment="1" applyProtection="1">
      <alignment horizontal="left" vertical="center" wrapText="1"/>
      <protection hidden="1"/>
    </xf>
    <xf numFmtId="0" fontId="7" fillId="0" borderId="10" xfId="7" applyFont="1" applyBorder="1" applyAlignment="1" applyProtection="1">
      <alignment horizontal="center" vertical="center" wrapText="1"/>
      <protection hidden="1"/>
    </xf>
    <xf numFmtId="0" fontId="7" fillId="0" borderId="11" xfId="7" applyFont="1" applyBorder="1" applyAlignment="1" applyProtection="1">
      <alignment horizontal="center" vertical="center" wrapText="1"/>
      <protection hidden="1"/>
    </xf>
    <xf numFmtId="0" fontId="61" fillId="0" borderId="0" xfId="7" applyFont="1" applyBorder="1" applyAlignment="1" applyProtection="1">
      <alignment horizontal="center" vertical="top"/>
      <protection hidden="1"/>
    </xf>
    <xf numFmtId="0" fontId="3" fillId="0" borderId="0" xfId="7" applyFont="1" applyBorder="1" applyAlignment="1" applyProtection="1">
      <alignment horizontal="center" vertical="top"/>
      <protection hidden="1"/>
    </xf>
    <xf numFmtId="0" fontId="7" fillId="4" borderId="9" xfId="7" applyFont="1" applyFill="1" applyBorder="1" applyAlignment="1" applyProtection="1">
      <alignment horizontal="left" vertical="center" wrapText="1"/>
      <protection hidden="1"/>
    </xf>
    <xf numFmtId="2" fontId="7" fillId="4" borderId="10" xfId="7" applyNumberFormat="1" applyFont="1" applyFill="1" applyBorder="1" applyAlignment="1" applyProtection="1">
      <alignment horizontal="center" vertical="center" wrapText="1"/>
      <protection hidden="1"/>
    </xf>
    <xf numFmtId="2" fontId="7" fillId="4" borderId="11" xfId="7" applyNumberFormat="1" applyFont="1" applyFill="1" applyBorder="1" applyAlignment="1" applyProtection="1">
      <alignment horizontal="center" vertical="center" wrapText="1"/>
      <protection hidden="1"/>
    </xf>
    <xf numFmtId="0" fontId="4" fillId="0" borderId="0" xfId="7" applyFont="1" applyFill="1" applyAlignment="1" applyProtection="1">
      <alignment horizontal="left" vertical="top"/>
      <protection hidden="1"/>
    </xf>
    <xf numFmtId="0" fontId="7" fillId="0" borderId="0" xfId="7" applyFont="1" applyBorder="1" applyAlignment="1" applyProtection="1">
      <alignment horizontal="center" vertical="top" wrapText="1"/>
      <protection hidden="1"/>
    </xf>
    <xf numFmtId="0" fontId="8" fillId="2" borderId="0" xfId="7" applyFont="1" applyFill="1" applyAlignment="1" applyProtection="1">
      <alignment horizontal="center" vertical="center"/>
      <protection hidden="1"/>
    </xf>
    <xf numFmtId="0" fontId="7" fillId="0" borderId="0" xfId="2" applyNumberFormat="1" applyFont="1" applyFill="1" applyBorder="1" applyAlignment="1" applyProtection="1">
      <alignment horizontal="left" vertical="center"/>
    </xf>
    <xf numFmtId="0" fontId="7" fillId="0" borderId="0" xfId="7" applyFont="1" applyBorder="1" applyAlignment="1" applyProtection="1">
      <alignment horizontal="center" vertical="center" wrapText="1"/>
      <protection hidden="1"/>
    </xf>
    <xf numFmtId="0" fontId="7" fillId="4" borderId="31" xfId="7" applyFont="1" applyFill="1" applyBorder="1" applyAlignment="1" applyProtection="1">
      <alignment horizontal="left" vertical="center" wrapText="1"/>
      <protection hidden="1"/>
    </xf>
    <xf numFmtId="0" fontId="4" fillId="0" borderId="32" xfId="7" applyFont="1" applyBorder="1" applyAlignment="1" applyProtection="1">
      <alignment horizontal="justify" vertical="center" wrapText="1"/>
      <protection hidden="1"/>
    </xf>
    <xf numFmtId="0" fontId="4" fillId="0" borderId="33" xfId="7" applyFont="1" applyBorder="1" applyAlignment="1" applyProtection="1">
      <alignment horizontal="justify" vertical="center" wrapText="1"/>
      <protection hidden="1"/>
    </xf>
    <xf numFmtId="0" fontId="7" fillId="0" borderId="6" xfId="7" applyFont="1" applyFill="1" applyBorder="1" applyAlignment="1" applyProtection="1">
      <alignment horizontal="left" vertical="center" wrapText="1"/>
      <protection hidden="1"/>
    </xf>
    <xf numFmtId="0" fontId="7" fillId="0" borderId="0" xfId="2" applyNumberFormat="1" applyFont="1" applyFill="1" applyBorder="1" applyAlignment="1" applyProtection="1">
      <alignment horizontal="justify" vertical="center" wrapText="1"/>
      <protection hidden="1"/>
    </xf>
    <xf numFmtId="0" fontId="4" fillId="0" borderId="32" xfId="7" applyFont="1" applyFill="1" applyBorder="1" applyAlignment="1" applyProtection="1">
      <alignment horizontal="justify" vertical="center" wrapText="1"/>
      <protection hidden="1"/>
    </xf>
    <xf numFmtId="0" fontId="4" fillId="0" borderId="33" xfId="7" applyFont="1" applyFill="1" applyBorder="1" applyAlignment="1" applyProtection="1">
      <alignment horizontal="justify" vertical="center" wrapText="1"/>
      <protection hidden="1"/>
    </xf>
    <xf numFmtId="2" fontId="4" fillId="0" borderId="0" xfId="1" applyNumberFormat="1" applyFont="1" applyFill="1" applyBorder="1" applyAlignment="1" applyProtection="1">
      <alignment horizontal="right" vertical="center"/>
      <protection locked="0"/>
    </xf>
    <xf numFmtId="167" fontId="8" fillId="0" borderId="0" xfId="0" applyNumberFormat="1" applyFont="1" applyFill="1" applyBorder="1" applyAlignment="1" applyProtection="1">
      <alignment horizontal="center" vertical="center" wrapText="1"/>
      <protection locked="0"/>
    </xf>
    <xf numFmtId="2" fontId="4" fillId="0" borderId="0" xfId="1" applyNumberFormat="1" applyFont="1" applyFill="1" applyBorder="1" applyAlignment="1" applyProtection="1">
      <alignment horizontal="right" vertical="center"/>
    </xf>
    <xf numFmtId="0" fontId="7" fillId="0" borderId="0" xfId="1" applyFont="1" applyFill="1" applyBorder="1" applyAlignment="1" applyProtection="1">
      <alignment horizontal="center" vertical="center"/>
    </xf>
    <xf numFmtId="167" fontId="7" fillId="0" borderId="0" xfId="0" applyNumberFormat="1" applyFont="1" applyFill="1" applyBorder="1" applyAlignment="1" applyProtection="1">
      <alignment horizontal="center" vertical="center" wrapText="1"/>
      <protection locked="0"/>
    </xf>
    <xf numFmtId="167" fontId="7" fillId="0" borderId="0" xfId="0" applyNumberFormat="1" applyFont="1" applyFill="1" applyBorder="1" applyAlignment="1" applyProtection="1">
      <alignment horizontal="center" vertical="center" wrapText="1"/>
    </xf>
    <xf numFmtId="0" fontId="7" fillId="0" borderId="0" xfId="1" applyFont="1" applyFill="1" applyBorder="1" applyAlignment="1" applyProtection="1">
      <alignment horizontal="center" vertical="center"/>
      <protection locked="0"/>
    </xf>
    <xf numFmtId="0" fontId="7" fillId="0" borderId="0" xfId="2" applyNumberFormat="1" applyFont="1" applyFill="1" applyBorder="1" applyAlignment="1" applyProtection="1">
      <alignment horizontal="justify" vertical="center"/>
      <protection locked="0"/>
    </xf>
    <xf numFmtId="0" fontId="4" fillId="0" borderId="0" xfId="7" applyFont="1" applyFill="1" applyBorder="1" applyAlignment="1" applyProtection="1">
      <alignment horizontal="left" vertical="top"/>
      <protection locked="0"/>
    </xf>
    <xf numFmtId="0" fontId="7" fillId="0" borderId="0" xfId="1" applyFont="1" applyFill="1" applyBorder="1" applyAlignment="1" applyProtection="1">
      <alignment horizontal="center" vertical="center" wrapText="1"/>
      <protection locked="0"/>
    </xf>
    <xf numFmtId="0" fontId="4" fillId="0" borderId="0" xfId="7" applyFont="1" applyFill="1" applyAlignment="1" applyProtection="1">
      <alignment horizontal="left" vertical="top"/>
    </xf>
    <xf numFmtId="0" fontId="7" fillId="0" borderId="1" xfId="1" applyFont="1" applyBorder="1" applyAlignment="1" applyProtection="1">
      <alignment horizontal="left" vertical="center"/>
    </xf>
    <xf numFmtId="0" fontId="64" fillId="0" borderId="0" xfId="0" applyFont="1" applyAlignment="1" applyProtection="1">
      <alignment horizontal="left"/>
    </xf>
    <xf numFmtId="176" fontId="7" fillId="0" borderId="0" xfId="0" applyNumberFormat="1" applyFont="1" applyFill="1" applyBorder="1" applyAlignment="1" applyProtection="1">
      <alignment horizontal="left" vertical="center"/>
    </xf>
    <xf numFmtId="0" fontId="7" fillId="10" borderId="10" xfId="0" applyFont="1" applyFill="1" applyBorder="1" applyAlignment="1" applyProtection="1">
      <alignment horizontal="center" vertical="center" wrapText="1"/>
    </xf>
    <xf numFmtId="0" fontId="7" fillId="10" borderId="9" xfId="0" applyFont="1" applyFill="1" applyBorder="1" applyAlignment="1" applyProtection="1">
      <alignment horizontal="center" vertical="center" wrapText="1"/>
    </xf>
    <xf numFmtId="0" fontId="7" fillId="10" borderId="11" xfId="0" applyFont="1" applyFill="1" applyBorder="1" applyAlignment="1" applyProtection="1">
      <alignment horizontal="center" vertical="center" wrapText="1"/>
    </xf>
    <xf numFmtId="0" fontId="8" fillId="2" borderId="0" xfId="0" applyFont="1" applyFill="1" applyAlignment="1" applyProtection="1">
      <alignment horizontal="center" vertical="center"/>
    </xf>
    <xf numFmtId="0" fontId="7" fillId="0" borderId="0" xfId="1" applyFont="1" applyFill="1" applyBorder="1" applyAlignment="1" applyProtection="1">
      <alignment horizontal="center" vertical="center" wrapText="1"/>
    </xf>
    <xf numFmtId="167" fontId="8" fillId="0" borderId="0" xfId="0" applyNumberFormat="1" applyFont="1" applyFill="1" applyBorder="1" applyAlignment="1" applyProtection="1">
      <alignment horizontal="center" vertical="center" wrapText="1"/>
    </xf>
    <xf numFmtId="0" fontId="7" fillId="0" borderId="0" xfId="2" applyNumberFormat="1" applyFont="1" applyFill="1" applyBorder="1" applyAlignment="1" applyProtection="1">
      <alignment horizontal="justify" vertical="center"/>
    </xf>
    <xf numFmtId="0" fontId="7" fillId="0" borderId="0" xfId="0" applyFont="1" applyFill="1" applyBorder="1" applyAlignment="1" applyProtection="1">
      <alignment horizontal="center" vertical="center"/>
      <protection locked="0"/>
    </xf>
    <xf numFmtId="0" fontId="7" fillId="0" borderId="0" xfId="0" applyFont="1" applyBorder="1" applyAlignment="1" applyProtection="1">
      <alignment horizontal="left" vertical="center" wrapText="1"/>
    </xf>
    <xf numFmtId="0" fontId="4" fillId="0" borderId="0" xfId="1" applyFont="1" applyBorder="1" applyAlignment="1" applyProtection="1">
      <alignment horizontal="left" vertical="top" wrapText="1"/>
    </xf>
    <xf numFmtId="0" fontId="0" fillId="0" borderId="0" xfId="108" applyFont="1" applyBorder="1" applyAlignment="1" applyProtection="1">
      <alignment horizontal="justify" vertical="center"/>
      <protection hidden="1"/>
    </xf>
    <xf numFmtId="0" fontId="4" fillId="3" borderId="0" xfId="108" applyFont="1" applyFill="1" applyBorder="1" applyAlignment="1" applyProtection="1">
      <alignment horizontal="justify" vertical="top" wrapText="1"/>
      <protection locked="0" hidden="1"/>
    </xf>
    <xf numFmtId="0" fontId="4" fillId="0" borderId="0" xfId="108" applyFont="1" applyBorder="1" applyAlignment="1" applyProtection="1">
      <alignment horizontal="justify" vertical="center"/>
      <protection hidden="1"/>
    </xf>
    <xf numFmtId="0" fontId="7" fillId="0" borderId="0" xfId="105" applyFont="1" applyAlignment="1" applyProtection="1">
      <alignment horizontal="left" vertical="center" indent="2"/>
      <protection hidden="1"/>
    </xf>
    <xf numFmtId="0" fontId="7" fillId="0" borderId="10" xfId="108" applyFont="1" applyBorder="1" applyAlignment="1" applyProtection="1">
      <alignment horizontal="justify" vertical="top"/>
      <protection hidden="1"/>
    </xf>
    <xf numFmtId="0" fontId="4" fillId="0" borderId="9" xfId="108" applyFont="1" applyBorder="1" applyAlignment="1" applyProtection="1">
      <alignment horizontal="justify" vertical="top"/>
      <protection hidden="1"/>
    </xf>
    <xf numFmtId="0" fontId="4" fillId="0" borderId="11" xfId="108" applyFont="1" applyBorder="1" applyAlignment="1" applyProtection="1">
      <alignment horizontal="justify" vertical="top"/>
      <protection hidden="1"/>
    </xf>
    <xf numFmtId="0" fontId="0" fillId="0" borderId="25" xfId="108" applyFont="1" applyBorder="1" applyAlignment="1" applyProtection="1">
      <alignment horizontal="justify" vertical="center"/>
      <protection hidden="1"/>
    </xf>
    <xf numFmtId="0" fontId="4" fillId="0" borderId="25" xfId="108" applyFont="1" applyBorder="1" applyAlignment="1" applyProtection="1">
      <alignment horizontal="justify" vertical="center"/>
      <protection hidden="1"/>
    </xf>
    <xf numFmtId="0" fontId="7" fillId="6" borderId="0" xfId="108" applyNumberFormat="1" applyFont="1" applyFill="1" applyBorder="1" applyAlignment="1" applyProtection="1">
      <alignment horizontal="center" vertical="center" wrapText="1"/>
      <protection hidden="1"/>
    </xf>
    <xf numFmtId="0" fontId="7" fillId="0" borderId="0" xfId="9" applyFont="1" applyFill="1" applyAlignment="1" applyProtection="1">
      <alignment horizontal="center" vertical="center"/>
      <protection hidden="1"/>
    </xf>
    <xf numFmtId="0" fontId="4" fillId="0" borderId="0" xfId="9" applyNumberFormat="1" applyFont="1" applyFill="1" applyBorder="1" applyAlignment="1" applyProtection="1">
      <alignment horizontal="justify" vertical="top" wrapText="1"/>
      <protection hidden="1"/>
    </xf>
    <xf numFmtId="0" fontId="4" fillId="0" borderId="0" xfId="108" applyFont="1" applyAlignment="1" applyProtection="1">
      <alignment horizontal="justify" vertical="center"/>
      <protection hidden="1"/>
    </xf>
    <xf numFmtId="0" fontId="7" fillId="0" borderId="13" xfId="108" applyFont="1" applyBorder="1" applyAlignment="1" applyProtection="1">
      <alignment horizontal="justify" vertical="top"/>
      <protection hidden="1"/>
    </xf>
    <xf numFmtId="0" fontId="4" fillId="0" borderId="14" xfId="108" applyFont="1" applyBorder="1" applyAlignment="1" applyProtection="1">
      <alignment horizontal="justify" vertical="top"/>
      <protection hidden="1"/>
    </xf>
    <xf numFmtId="0" fontId="4" fillId="0" borderId="15" xfId="108" applyFont="1" applyBorder="1" applyAlignment="1" applyProtection="1">
      <alignment horizontal="justify" vertical="top"/>
      <protection hidden="1"/>
    </xf>
    <xf numFmtId="0" fontId="7" fillId="0" borderId="13" xfId="108" applyFont="1" applyBorder="1" applyAlignment="1" applyProtection="1">
      <alignment horizontal="justify" vertical="center"/>
      <protection hidden="1"/>
    </xf>
    <xf numFmtId="0" fontId="4" fillId="0" borderId="14" xfId="108" applyFont="1" applyBorder="1" applyAlignment="1" applyProtection="1">
      <alignment horizontal="justify" vertical="center"/>
      <protection hidden="1"/>
    </xf>
    <xf numFmtId="0" fontId="4" fillId="0" borderId="15" xfId="108" applyFont="1" applyBorder="1" applyAlignment="1" applyProtection="1">
      <alignment horizontal="justify" vertical="center"/>
      <protection hidden="1"/>
    </xf>
    <xf numFmtId="0" fontId="30" fillId="2" borderId="0" xfId="9" applyFont="1" applyFill="1" applyAlignment="1" applyProtection="1">
      <alignment horizontal="center" vertical="center" wrapText="1"/>
      <protection hidden="1"/>
    </xf>
    <xf numFmtId="0" fontId="30" fillId="2" borderId="21" xfId="9" applyFont="1" applyFill="1" applyBorder="1" applyAlignment="1" applyProtection="1">
      <alignment horizontal="center" vertical="center" wrapText="1"/>
      <protection hidden="1"/>
    </xf>
    <xf numFmtId="0" fontId="4" fillId="0" borderId="36" xfId="9" applyFont="1" applyBorder="1" applyAlignment="1" applyProtection="1">
      <alignment horizontal="justify" vertical="center" wrapText="1"/>
    </xf>
    <xf numFmtId="0" fontId="34" fillId="0" borderId="0" xfId="104" quotePrefix="1" applyFont="1" applyAlignment="1" applyProtection="1">
      <alignment horizontal="center" vertical="center"/>
    </xf>
    <xf numFmtId="0" fontId="4" fillId="0" borderId="18" xfId="9" applyFont="1" applyBorder="1" applyAlignment="1" applyProtection="1">
      <alignment horizontal="left" vertical="center" indent="2"/>
    </xf>
    <xf numFmtId="0" fontId="4" fillId="3" borderId="18" xfId="9" applyFill="1" applyBorder="1" applyAlignment="1" applyProtection="1">
      <alignment horizontal="left" vertical="center"/>
      <protection locked="0"/>
    </xf>
    <xf numFmtId="0" fontId="4" fillId="3" borderId="18" xfId="9" applyFont="1" applyFill="1" applyBorder="1" applyAlignment="1" applyProtection="1">
      <alignment horizontal="left" vertical="center"/>
      <protection locked="0"/>
    </xf>
    <xf numFmtId="0" fontId="4" fillId="0" borderId="36" xfId="9" applyFont="1" applyBorder="1" applyAlignment="1" applyProtection="1">
      <alignment horizontal="left" vertical="center" indent="2"/>
    </xf>
    <xf numFmtId="0" fontId="4" fillId="0" borderId="0" xfId="9" applyFont="1" applyBorder="1" applyAlignment="1" applyProtection="1">
      <alignment horizontal="left" vertical="center" indent="2"/>
    </xf>
    <xf numFmtId="0" fontId="4" fillId="0" borderId="27" xfId="9" applyFont="1" applyBorder="1" applyAlignment="1" applyProtection="1">
      <alignment horizontal="left" vertical="center" indent="2"/>
    </xf>
    <xf numFmtId="0" fontId="4" fillId="0" borderId="0" xfId="104" applyFont="1" applyAlignment="1" applyProtection="1">
      <alignment horizontal="justify" vertical="top"/>
    </xf>
    <xf numFmtId="176" fontId="7" fillId="0" borderId="0" xfId="104" applyNumberFormat="1" applyFont="1" applyAlignment="1" applyProtection="1">
      <alignment horizontal="left" vertical="center" indent="1"/>
    </xf>
    <xf numFmtId="0" fontId="4" fillId="0" borderId="0" xfId="104" applyFont="1" applyAlignment="1" applyProtection="1">
      <alignment horizontal="left" vertical="top" wrapText="1"/>
    </xf>
    <xf numFmtId="0" fontId="7" fillId="0" borderId="0" xfId="104" applyFont="1" applyAlignment="1" applyProtection="1">
      <alignment horizontal="justify" vertical="center"/>
    </xf>
    <xf numFmtId="0" fontId="4" fillId="0" borderId="0" xfId="104" applyFont="1" applyAlignment="1" applyProtection="1">
      <alignment horizontal="center" vertical="top"/>
    </xf>
    <xf numFmtId="0" fontId="4" fillId="0" borderId="0" xfId="104" applyFont="1" applyAlignment="1" applyProtection="1">
      <alignment horizontal="justify" vertical="center"/>
    </xf>
    <xf numFmtId="0" fontId="7" fillId="0" borderId="0" xfId="104" applyFont="1" applyAlignment="1" applyProtection="1">
      <alignment horizontal="center" vertical="center"/>
    </xf>
    <xf numFmtId="0" fontId="4" fillId="3" borderId="0" xfId="104" applyFont="1" applyFill="1" applyAlignment="1" applyProtection="1">
      <alignment horizontal="left" vertical="center"/>
      <protection locked="0"/>
    </xf>
    <xf numFmtId="0" fontId="7" fillId="0" borderId="0" xfId="104" applyFont="1" applyAlignment="1" applyProtection="1">
      <alignment horizontal="justify" vertical="top"/>
    </xf>
    <xf numFmtId="0" fontId="1" fillId="0" borderId="6" xfId="114" applyNumberFormat="1" applyFont="1" applyFill="1" applyBorder="1" applyAlignment="1" applyProtection="1">
      <alignment horizontal="left" vertical="center"/>
    </xf>
    <xf numFmtId="0" fontId="1" fillId="7" borderId="40" xfId="114" applyNumberFormat="1" applyFont="1" applyFill="1" applyBorder="1" applyAlignment="1" applyProtection="1">
      <alignment horizontal="left" vertical="center" wrapText="1"/>
    </xf>
    <xf numFmtId="0" fontId="58"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8" borderId="8" xfId="114" applyFont="1" applyFill="1" applyBorder="1" applyAlignment="1" applyProtection="1">
      <alignment horizontal="left" vertical="center" wrapText="1"/>
    </xf>
    <xf numFmtId="0" fontId="2" fillId="0" borderId="42" xfId="114" applyFont="1" applyFill="1" applyBorder="1" applyAlignment="1" applyProtection="1">
      <alignment horizontal="left" vertical="center" wrapText="1"/>
    </xf>
    <xf numFmtId="0" fontId="58" fillId="0" borderId="0" xfId="0" quotePrefix="1" applyFont="1" applyFill="1" applyAlignment="1">
      <alignment horizontal="left" vertical="top" wrapText="1"/>
    </xf>
    <xf numFmtId="0" fontId="7" fillId="0" borderId="0" xfId="0" applyFont="1" applyBorder="1" applyAlignment="1" applyProtection="1">
      <alignment horizontal="left" vertical="center" wrapText="1"/>
      <protection hidden="1"/>
    </xf>
    <xf numFmtId="0" fontId="4" fillId="0" borderId="0" xfId="1" applyFont="1" applyBorder="1" applyAlignment="1" applyProtection="1">
      <alignment horizontal="justify" vertical="top" wrapText="1"/>
      <protection hidden="1"/>
    </xf>
    <xf numFmtId="0" fontId="7" fillId="0" borderId="21" xfId="0" applyFont="1" applyBorder="1" applyAlignment="1" applyProtection="1">
      <alignment horizontal="left" vertical="center" wrapText="1"/>
      <protection hidden="1"/>
    </xf>
    <xf numFmtId="0" fontId="38" fillId="0" borderId="0" xfId="1" applyFont="1" applyBorder="1" applyAlignment="1" applyProtection="1">
      <alignment horizontal="center" vertical="center" wrapText="1"/>
      <protection hidden="1"/>
    </xf>
    <xf numFmtId="2" fontId="21" fillId="0" borderId="0" xfId="115" applyNumberFormat="1" applyFont="1" applyFill="1" applyBorder="1" applyAlignment="1" applyProtection="1">
      <alignment horizontal="left" vertical="center"/>
      <protection hidden="1"/>
    </xf>
  </cellXfs>
  <cellStyles count="123">
    <cellStyle name="75" xfId="10"/>
    <cellStyle name="75 2" xfId="11"/>
    <cellStyle name="ÅëÈ­ [0]_±âÅ¸" xfId="12"/>
    <cellStyle name="ÅëÈ­_±âÅ¸" xfId="13"/>
    <cellStyle name="ÄÞ¸¶ [0]_±âÅ¸" xfId="14"/>
    <cellStyle name="ÄÞ¸¶_±âÅ¸" xfId="15"/>
    <cellStyle name="Ç¥ÁØ_¿¬°£´©°è¿¹»ó" xfId="16"/>
    <cellStyle name="Comma" xfId="6" builtinId="3"/>
    <cellStyle name="Comma  - Style1" xfId="17"/>
    <cellStyle name="Comma  - Style1 2" xfId="18"/>
    <cellStyle name="Comma  - Style2" xfId="19"/>
    <cellStyle name="Comma  - Style2 2" xfId="20"/>
    <cellStyle name="Comma  - Style3" xfId="21"/>
    <cellStyle name="Comma  - Style3 2" xfId="22"/>
    <cellStyle name="Comma  - Style4" xfId="23"/>
    <cellStyle name="Comma  - Style4 2" xfId="24"/>
    <cellStyle name="Comma  - Style5" xfId="25"/>
    <cellStyle name="Comma  - Style5 2" xfId="26"/>
    <cellStyle name="Comma  - Style6" xfId="27"/>
    <cellStyle name="Comma  - Style6 2" xfId="28"/>
    <cellStyle name="Comma  - Style7" xfId="29"/>
    <cellStyle name="Comma  - Style7 2" xfId="30"/>
    <cellStyle name="Comma  - Style8" xfId="31"/>
    <cellStyle name="Comma  - Style8 2" xfId="32"/>
    <cellStyle name="Comma 10" xfId="4"/>
    <cellStyle name="Comma 11" xfId="33"/>
    <cellStyle name="Comma 12" xfId="34"/>
    <cellStyle name="Comma 13" xfId="35"/>
    <cellStyle name="Comma 14" xfId="36"/>
    <cellStyle name="Comma 15" xfId="37"/>
    <cellStyle name="Comma 16" xfId="38"/>
    <cellStyle name="Comma 17" xfId="39"/>
    <cellStyle name="Comma 18" xfId="40"/>
    <cellStyle name="Comma 19" xfId="41"/>
    <cellStyle name="Comma 2" xfId="42"/>
    <cellStyle name="Comma 20" xfId="43"/>
    <cellStyle name="Comma 21" xfId="44"/>
    <cellStyle name="Comma 22" xfId="45"/>
    <cellStyle name="Comma 23" xfId="46"/>
    <cellStyle name="Comma 24" xfId="47"/>
    <cellStyle name="Comma 25" xfId="48"/>
    <cellStyle name="Comma 26" xfId="49"/>
    <cellStyle name="Comma 27" xfId="50"/>
    <cellStyle name="Comma 28" xfId="51"/>
    <cellStyle name="Comma 3" xfId="52"/>
    <cellStyle name="Comma 4" xfId="53"/>
    <cellStyle name="Comma 5" xfId="54"/>
    <cellStyle name="Comma 6" xfId="55"/>
    <cellStyle name="Comma 7" xfId="56"/>
    <cellStyle name="Comma 8" xfId="57"/>
    <cellStyle name="Comma 9" xfId="58"/>
    <cellStyle name="Excel Built-in Normal" xfId="117"/>
    <cellStyle name="Formula" xfId="59"/>
    <cellStyle name="Formula 2" xfId="60"/>
    <cellStyle name="Header1" xfId="61"/>
    <cellStyle name="Header2" xfId="62"/>
    <cellStyle name="Hypertextový odkaz" xfId="63"/>
    <cellStyle name="Hypertextový odkaz 2" xfId="64"/>
    <cellStyle name="Inputs_Divider" xfId="118"/>
    <cellStyle name="no dec" xfId="65"/>
    <cellStyle name="no dec 2" xfId="66"/>
    <cellStyle name="Normal" xfId="0" builtinId="0"/>
    <cellStyle name="Normal - Style1" xfId="67"/>
    <cellStyle name="Normal - Style1 2" xfId="68"/>
    <cellStyle name="Normal 10" xfId="69"/>
    <cellStyle name="Normal 11" xfId="70"/>
    <cellStyle name="Normal 12" xfId="71"/>
    <cellStyle name="Normal 13" xfId="72"/>
    <cellStyle name="Normal 14" xfId="3"/>
    <cellStyle name="Normal 15" xfId="73"/>
    <cellStyle name="Normal 16" xfId="74"/>
    <cellStyle name="Normal 17" xfId="75"/>
    <cellStyle name="Normal 18" xfId="76"/>
    <cellStyle name="Normal 19" xfId="77"/>
    <cellStyle name="Normal 2" xfId="9"/>
    <cellStyle name="Normal 2 3" xfId="119"/>
    <cellStyle name="Normal 20" xfId="78"/>
    <cellStyle name="Normal 21" xfId="79"/>
    <cellStyle name="Normal 22" xfId="80"/>
    <cellStyle name="Normal 23" xfId="81"/>
    <cellStyle name="Normal 24" xfId="82"/>
    <cellStyle name="Normal 25" xfId="83"/>
    <cellStyle name="Normal 26" xfId="84"/>
    <cellStyle name="Normal 27" xfId="85"/>
    <cellStyle name="Normal 28" xfId="86"/>
    <cellStyle name="Normal 29" xfId="87"/>
    <cellStyle name="Normal 3" xfId="88"/>
    <cellStyle name="Normal 30" xfId="89"/>
    <cellStyle name="Normal 31" xfId="90"/>
    <cellStyle name="Normal 32" xfId="91"/>
    <cellStyle name="Normal 33" xfId="92"/>
    <cellStyle name="Normal 34" xfId="93"/>
    <cellStyle name="Normal 35" xfId="94"/>
    <cellStyle name="Normal 36" xfId="95"/>
    <cellStyle name="Normal 37" xfId="96"/>
    <cellStyle name="Normal 38" xfId="97"/>
    <cellStyle name="Normal 4" xfId="98"/>
    <cellStyle name="Normal 40" xfId="120"/>
    <cellStyle name="Normal 5" xfId="99"/>
    <cellStyle name="Normal 6" xfId="100"/>
    <cellStyle name="Normal 7" xfId="101"/>
    <cellStyle name="Normal 8" xfId="102"/>
    <cellStyle name="Normal 9" xfId="103"/>
    <cellStyle name="Normal_Annexures TW 04" xfId="104"/>
    <cellStyle name="Normal_Annexures TW 04 2" xfId="105"/>
    <cellStyle name="Normal_Attach 3(JV)" xfId="106"/>
    <cellStyle name="Normal_Attacments TW 04" xfId="107"/>
    <cellStyle name="Normal_Entertainment Form" xfId="115"/>
    <cellStyle name="Normal_pgcil-tivim-pricesched" xfId="2"/>
    <cellStyle name="Normal_PRICE SCHEDULE-4 to 6-A4" xfId="5"/>
    <cellStyle name="Normal_PRICE SCHEDULE-4 to 6-A4 2" xfId="108"/>
    <cellStyle name="Normal_Price Schedules-4a-4b--5-6" xfId="122"/>
    <cellStyle name="Normal_Price_Schedules for Insulator Package Rev-01" xfId="7"/>
    <cellStyle name="Normal_PRICE-SCHE Bihar-Rev-2-corrections" xfId="1"/>
    <cellStyle name="Normal_PRICE-SCHE Bihar-Rev-2-corrections_Annexures TW 04" xfId="109"/>
    <cellStyle name="Normal_PRICE-SCHE Bihar-Rev-2-corrections_Price_Schedules for Insulator Package Rev-01" xfId="8"/>
    <cellStyle name="Normal_Sch-1" xfId="114"/>
    <cellStyle name="Normal_Sheet1" xfId="116"/>
    <cellStyle name="Percent" xfId="121" builtinId="5"/>
    <cellStyle name="Popis" xfId="110"/>
    <cellStyle name="Sledovaný hypertextový odkaz" xfId="111"/>
    <cellStyle name="Sledovaný hypertextový odkaz 2" xfId="112"/>
    <cellStyle name="Standard_BS14" xfId="113"/>
  </cellStyles>
  <dxfs count="9">
    <dxf>
      <fill>
        <patternFill>
          <bgColor rgb="FFCCFFCC"/>
        </patternFill>
      </fill>
    </dxf>
    <dxf>
      <font>
        <condense val="0"/>
        <extend val="0"/>
        <color indexed="10"/>
      </font>
    </dxf>
    <dxf>
      <font>
        <condense val="0"/>
        <extend val="0"/>
        <color indexed="9"/>
      </font>
      <fill>
        <patternFill patternType="none">
          <bgColor indexed="65"/>
        </patternFill>
      </fill>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revisionHeaders" Target="revisions/revisionHeader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usernames" Target="revisions/userNam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7814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 name="AutoShape 7"/>
        <xdr:cNvSpPr>
          <a:spLocks noChangeArrowheads="1"/>
        </xdr:cNvSpPr>
      </xdr:nvSpPr>
      <xdr:spPr bwMode="auto">
        <a:xfrm>
          <a:off x="8362950"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6" name="AutoShape 8"/>
        <xdr:cNvSpPr>
          <a:spLocks noChangeArrowheads="1"/>
        </xdr:cNvSpPr>
      </xdr:nvSpPr>
      <xdr:spPr bwMode="auto">
        <a:xfrm>
          <a:off x="104775"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7"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6953143" y="57150"/>
          <a:ext cx="1209675" cy="763391"/>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 name="Group 6">
          <a:hlinkClick xmlns:r="http://schemas.openxmlformats.org/officeDocument/2006/relationships" r:id="rId1" tooltip="Click for Sch-1"/>
        </xdr:cNvPr>
        <xdr:cNvGrpSpPr>
          <a:grpSpLocks/>
        </xdr:cNvGrpSpPr>
      </xdr:nvGrpSpPr>
      <xdr:grpSpPr bwMode="auto">
        <a:xfrm>
          <a:off x="7572375" y="47625"/>
          <a:ext cx="1266825" cy="1200150"/>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21167</xdr:rowOff>
    </xdr:to>
    <xdr:grpSp>
      <xdr:nvGrpSpPr>
        <xdr:cNvPr id="2" name="Group 38">
          <a:hlinkClick xmlns:r="http://schemas.openxmlformats.org/officeDocument/2006/relationships" r:id="rId1" tooltip="Click for Sch-2"/>
        </xdr:cNvPr>
        <xdr:cNvGrpSpPr>
          <a:grpSpLocks/>
        </xdr:cNvGrpSpPr>
      </xdr:nvGrpSpPr>
      <xdr:grpSpPr bwMode="auto">
        <a:xfrm>
          <a:off x="18709821" y="340179"/>
          <a:ext cx="1620611" cy="1191381"/>
          <a:chOff x="804" y="5"/>
          <a:chExt cx="116" cy="73"/>
        </a:xfrm>
      </xdr:grpSpPr>
      <xdr:sp macro="" textlink="">
        <xdr:nvSpPr>
          <xdr:cNvPr id="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0153650" y="357168"/>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774430" y="47625"/>
          <a:ext cx="1127760" cy="60388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774430" y="47625"/>
          <a:ext cx="1127760" cy="60388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xdr:cNvPr>
        <xdr:cNvGrpSpPr>
          <a:grpSpLocks/>
        </xdr:cNvGrpSpPr>
      </xdr:nvGrpSpPr>
      <xdr:grpSpPr bwMode="auto">
        <a:xfrm>
          <a:off x="7606665" y="19050"/>
          <a:ext cx="1127760" cy="695325"/>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2" name="Group 4">
          <a:hlinkClick xmlns:r="http://schemas.openxmlformats.org/officeDocument/2006/relationships" r:id="rId1" tooltip="Click for Bid Form"/>
        </xdr:cNvPr>
        <xdr:cNvGrpSpPr>
          <a:grpSpLocks/>
        </xdr:cNvGrpSpPr>
      </xdr:nvGrpSpPr>
      <xdr:grpSpPr bwMode="auto">
        <a:xfrm>
          <a:off x="8139953" y="19050"/>
          <a:ext cx="0" cy="949138"/>
          <a:chOff x="784" y="2"/>
          <a:chExt cx="116" cy="73"/>
        </a:xfrm>
      </xdr:grpSpPr>
      <xdr:sp macro="" textlink="">
        <xdr:nvSpPr>
          <xdr:cNvPr id="3"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6736080" y="19566636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twoCellAnchor>
    <xdr:from>
      <xdr:col>8</xdr:col>
      <xdr:colOff>0</xdr:colOff>
      <xdr:row>0</xdr:row>
      <xdr:rowOff>19050</xdr:rowOff>
    </xdr:from>
    <xdr:to>
      <xdr:col>16</xdr:col>
      <xdr:colOff>76200</xdr:colOff>
      <xdr:row>1</xdr:row>
      <xdr:rowOff>209550</xdr:rowOff>
    </xdr:to>
    <xdr:grpSp>
      <xdr:nvGrpSpPr>
        <xdr:cNvPr id="5" name="Group 4">
          <a:hlinkClick xmlns:r="http://schemas.openxmlformats.org/officeDocument/2006/relationships" r:id="rId1" tooltip="Click for Bid Form"/>
        </xdr:cNvPr>
        <xdr:cNvGrpSpPr>
          <a:grpSpLocks/>
        </xdr:cNvGrpSpPr>
      </xdr:nvGrpSpPr>
      <xdr:grpSpPr bwMode="auto">
        <a:xfrm>
          <a:off x="8139953" y="19050"/>
          <a:ext cx="0" cy="692524"/>
          <a:chOff x="784" y="2"/>
          <a:chExt cx="116" cy="73"/>
        </a:xfrm>
      </xdr:grpSpPr>
      <xdr:sp macro="" textlink="">
        <xdr:nvSpPr>
          <xdr:cNvPr id="6"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7" name="Text Box 3"/>
          <xdr:cNvSpPr txBox="1">
            <a:spLocks noChangeArrowheads="1"/>
          </xdr:cNvSpPr>
        </xdr:nvSpPr>
        <xdr:spPr bwMode="auto">
          <a:xfrm>
            <a:off x="7658100" y="1944768026"/>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xdr:cNvPr>
        <xdr:cNvGrpSpPr>
          <a:grpSpLocks/>
        </xdr:cNvGrpSpPr>
      </xdr:nvGrpSpPr>
      <xdr:grpSpPr bwMode="auto">
        <a:xfrm>
          <a:off x="7267575" y="104775"/>
          <a:ext cx="1123950" cy="742950"/>
          <a:chOff x="744" y="11"/>
          <a:chExt cx="113" cy="74"/>
        </a:xfrm>
      </xdr:grpSpPr>
      <xdr:sp macro="" textlink="">
        <xdr:nvSpPr>
          <xdr:cNvPr id="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7">
          <cell r="A7" t="str">
            <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2154FE1-4090-43F5-8C03-E8C839357386}" diskRevisions="1" revisionId="43" version="2" protected="1">
  <header guid="{D0E05E61-5D23-450A-908B-F7FD49E3E129}" dateTime="2020-02-25T15:21:51" maxSheetId="21" userName="60002749" r:id="rId1">
    <sheetIdMap count="2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Map>
  </header>
  <header guid="{A2154FE1-4090-43F5-8C03-E8C839357386}" dateTime="2020-02-27T14:29:24" maxSheetId="21" userName="Kapil Mandil {कपिल मंडिल}" r:id="rId2" minRId="1">
    <sheetIdMap count="2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5" numFmtId="13">
    <oc r="I92">
      <v>0</v>
    </oc>
    <nc r="I92"/>
  </rcc>
  <rdn rId="0" localSheetId="4" customView="1" name="Z_22CC5C8B_E1A0_44D5_9004_AA64A7EE9D42_.wvu.Rows" hidden="1" oldHidden="1">
    <oldFormula>'Names of Bidder'!$19:$22</oldFormula>
  </rdn>
  <rcv guid="{22CC5C8B-E1A0-44D5-9004-AA64A7EE9D42}" action="delete"/>
  <rdn rId="0" localSheetId="1" customView="1" name="Z_22CC5C8B_E1A0_44D5_9004_AA64A7EE9D42_.wvu.Cols" hidden="1" oldHidden="1">
    <formula>Basic!$I:$I</formula>
    <oldFormula>Basic!$I:$I</oldFormula>
  </rdn>
  <rdn rId="0" localSheetId="2" customView="1" name="Z_22CC5C8B_E1A0_44D5_9004_AA64A7EE9D42_.wvu.PrintArea" hidden="1" oldHidden="1">
    <formula>Cover!$A$1:$F$15</formula>
    <oldFormula>Cover!$A$1:$F$15</oldFormula>
  </rdn>
  <rdn rId="0" localSheetId="2" customView="1" name="Z_22CC5C8B_E1A0_44D5_9004_AA64A7EE9D42_.wvu.Rows" hidden="1" oldHidden="1">
    <formula>Cover!$7:$7</formula>
    <oldFormula>Cover!$7:$7</oldFormula>
  </rdn>
  <rdn rId="0" localSheetId="3" customView="1" name="Z_22CC5C8B_E1A0_44D5_9004_AA64A7EE9D42_.wvu.PrintArea" hidden="1" oldHidden="1">
    <formula>Instructions!$A$1:$C$52</formula>
    <oldFormula>Instructions!$A$1:$C$52</oldFormula>
  </rdn>
  <rdn rId="0" localSheetId="3" customView="1" name="Z_22CC5C8B_E1A0_44D5_9004_AA64A7EE9D42_.wvu.Rows" hidden="1" oldHidden="1">
    <formula>Instructions!$15:$17,Instructions!$20:$20,Instructions!$23:$24,Instructions!$42:$42</formula>
    <oldFormula>Instructions!$15:$17,Instructions!$42:$42</oldFormula>
  </rdn>
  <rdn rId="0" localSheetId="4" customView="1" name="Z_22CC5C8B_E1A0_44D5_9004_AA64A7EE9D42_.wvu.PrintArea" hidden="1" oldHidden="1">
    <formula>'Names of Bidder'!$B$1:$G$28</formula>
    <oldFormula>'Names of Bidder'!$B$1:$G$28</oldFormula>
  </rdn>
  <rdn rId="0" localSheetId="4" customView="1" name="Z_22CC5C8B_E1A0_44D5_9004_AA64A7EE9D42_.wvu.Cols" hidden="1" oldHidden="1">
    <formula>'Names of Bidder'!$H:$AC</formula>
    <oldFormula>'Names of Bidder'!$H:$K,'Names of Bidder'!$AA:$AB</oldFormula>
  </rdn>
  <rdn rId="0" localSheetId="5" customView="1" name="Z_22CC5C8B_E1A0_44D5_9004_AA64A7EE9D42_.wvu.PrintArea" hidden="1" oldHidden="1">
    <formula>'Sch-1'!$A$1:$N$235</formula>
    <oldFormula>'Sch-1'!$A$1:$N$235</oldFormula>
  </rdn>
  <rdn rId="0" localSheetId="5" customView="1" name="Z_22CC5C8B_E1A0_44D5_9004_AA64A7EE9D42_.wvu.PrintTitles" hidden="1" oldHidden="1">
    <formula>'Sch-1'!$15:$16</formula>
    <oldFormula>'Sch-1'!$15:$16</oldFormula>
  </rdn>
  <rdn rId="0" localSheetId="5" customView="1" name="Z_22CC5C8B_E1A0_44D5_9004_AA64A7EE9D42_.wvu.Rows" hidden="1" oldHidden="1">
    <formula>'Sch-1'!$228:$229</formula>
  </rdn>
  <rdn rId="0" localSheetId="5" customView="1" name="Z_22CC5C8B_E1A0_44D5_9004_AA64A7EE9D42_.wvu.Cols" hidden="1" oldHidden="1">
    <formula>'Sch-1'!$O:$AC</formula>
    <oldFormula>'Sch-1'!$O:$AD</oldFormula>
  </rdn>
  <rdn rId="0" localSheetId="5" customView="1" name="Z_22CC5C8B_E1A0_44D5_9004_AA64A7EE9D42_.wvu.FilterData" hidden="1" oldHidden="1">
    <formula>'Sch-1'!$A$15:$W$223</formula>
    <oldFormula>'Sch-1'!$A$15:$W$223</oldFormula>
  </rdn>
  <rdn rId="0" localSheetId="6" customView="1" name="Z_22CC5C8B_E1A0_44D5_9004_AA64A7EE9D42_.wvu.PrintArea" hidden="1" oldHidden="1">
    <formula>'Sch-2'!$A$1:$J$202</formula>
    <oldFormula>'Sch-2'!$A$1:$J$202</oldFormula>
  </rdn>
  <rdn rId="0" localSheetId="6" customView="1" name="Z_22CC5C8B_E1A0_44D5_9004_AA64A7EE9D42_.wvu.PrintTitles" hidden="1" oldHidden="1">
    <formula>'Sch-2'!$15:$16</formula>
    <oldFormula>'Sch-2'!$15:$16</oldFormula>
  </rdn>
  <rdn rId="0" localSheetId="6" customView="1" name="Z_22CC5C8B_E1A0_44D5_9004_AA64A7EE9D42_.wvu.Cols" hidden="1" oldHidden="1">
    <formula>'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formula>
    <oldFormula>'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oldFormula>
  </rdn>
  <rdn rId="0" localSheetId="7" customView="1" name="Z_22CC5C8B_E1A0_44D5_9004_AA64A7EE9D42_.wvu.PrintArea" hidden="1" oldHidden="1">
    <formula>'Sch-3'!$A$1:$P$211</formula>
    <oldFormula>'Sch-3'!$A$1:$P$211</oldFormula>
  </rdn>
  <rdn rId="0" localSheetId="7" customView="1" name="Z_22CC5C8B_E1A0_44D5_9004_AA64A7EE9D42_.wvu.PrintTitles" hidden="1" oldHidden="1">
    <formula>'Sch-3'!$14:$15</formula>
    <oldFormula>'Sch-3'!$14:$15</oldFormula>
  </rdn>
  <rdn rId="0" localSheetId="7" customView="1" name="Z_22CC5C8B_E1A0_44D5_9004_AA64A7EE9D42_.wvu.Cols" hidden="1" oldHidden="1">
    <formula>'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formula>
    <oldFormula>'Sch-3'!$Q:$Z,'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oldFormula>
  </rdn>
  <rdn rId="0" localSheetId="7" customView="1" name="Z_22CC5C8B_E1A0_44D5_9004_AA64A7EE9D42_.wvu.FilterData" hidden="1" oldHidden="1">
    <formula>'Sch-3'!$A$14:$AL$207</formula>
    <oldFormula>'Sch-3'!$A$14:$AL$207</oldFormula>
  </rdn>
  <rdn rId="0" localSheetId="8" customView="1" name="Z_22CC5C8B_E1A0_44D5_9004_AA64A7EE9D42_.wvu.PrintArea" hidden="1" oldHidden="1">
    <formula>'Sch-4'!$A$1:$N$29</formula>
    <oldFormula>'Sch-4'!$A$1:$N$29</oldFormula>
  </rdn>
  <rdn rId="0" localSheetId="9" customView="1" name="Z_22CC5C8B_E1A0_44D5_9004_AA64A7EE9D42_.wvu.PrintArea" hidden="1" oldHidden="1">
    <formula>'Sch-5'!$A$1:$E$23</formula>
    <oldFormula>'Sch-5'!$A$1:$E$23</oldFormula>
  </rdn>
  <rdn rId="0" localSheetId="9" customView="1" name="Z_22CC5C8B_E1A0_44D5_9004_AA64A7EE9D42_.wvu.PrintTitles" hidden="1" oldHidden="1">
    <formula>'Sch-5'!$3:$13</formula>
    <oldFormula>'Sch-5'!$3:$13</oldFormula>
  </rdn>
  <rdn rId="0" localSheetId="9" customView="1" name="Z_22CC5C8B_E1A0_44D5_9004_AA64A7EE9D42_.wvu.Cols" hidden="1" oldHidden="1">
    <formula>'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formula>
    <oldFormula>'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oldFormula>
  </rdn>
  <rdn rId="0" localSheetId="10" customView="1" name="Z_22CC5C8B_E1A0_44D5_9004_AA64A7EE9D42_.wvu.PrintArea" hidden="1" oldHidden="1">
    <formula>'Sch-5 after discount'!$A$1:$E$23</formula>
    <oldFormula>'Sch-5 after discount'!$A$1:$E$23</oldFormula>
  </rdn>
  <rdn rId="0" localSheetId="10" customView="1" name="Z_22CC5C8B_E1A0_44D5_9004_AA64A7EE9D42_.wvu.PrintTitles" hidden="1" oldHidden="1">
    <formula>'Sch-5 after discount'!$3:$13</formula>
    <oldFormula>'Sch-5 after discount'!$3:$13</oldFormula>
  </rdn>
  <rdn rId="0" localSheetId="10" customView="1" name="Z_22CC5C8B_E1A0_44D5_9004_AA64A7EE9D42_.wvu.Cols" hidden="1" oldHidden="1">
    <formula>'Sch-5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formula>
    <oldFormula>'Sch-5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oldFormula>
  </rdn>
  <rdn rId="0" localSheetId="11" customView="1" name="Z_22CC5C8B_E1A0_44D5_9004_AA64A7EE9D42_.wvu.PrintArea" hidden="1" oldHidden="1">
    <formula>'Sch-6'!$A$1:$D$30</formula>
    <oldFormula>'Sch-6'!$A$1:$D$30</oldFormula>
  </rdn>
  <rdn rId="0" localSheetId="11" customView="1" name="Z_22CC5C8B_E1A0_44D5_9004_AA64A7EE9D42_.wvu.PrintTitles" hidden="1" oldHidden="1">
    <formula>'Sch-6'!$3:$13</formula>
    <oldFormula>'Sch-6'!$3:$13</oldFormula>
  </rdn>
  <rdn rId="0" localSheetId="12" customView="1" name="Z_22CC5C8B_E1A0_44D5_9004_AA64A7EE9D42_.wvu.PrintArea" hidden="1" oldHidden="1">
    <formula>'Sch-6 After Discount'!$A$1:$D$30</formula>
    <oldFormula>'Sch-6 After Discount'!$A$1:$D$30</oldFormula>
  </rdn>
  <rdn rId="0" localSheetId="12" customView="1" name="Z_22CC5C8B_E1A0_44D5_9004_AA64A7EE9D42_.wvu.PrintTitles" hidden="1" oldHidden="1">
    <formula>'Sch-6 After Discount'!$3:$13</formula>
    <oldFormula>'Sch-6 After Discount'!$3:$13</oldFormula>
  </rdn>
  <rdn rId="0" localSheetId="13" customView="1" name="Z_22CC5C8B_E1A0_44D5_9004_AA64A7EE9D42_.wvu.PrintArea" hidden="1" oldHidden="1">
    <formula>'Sch-7'!$A$1:$N$31</formula>
    <oldFormula>'Sch-7'!$A$1:$N$31</oldFormula>
  </rdn>
  <rdn rId="0" localSheetId="13" customView="1" name="Z_22CC5C8B_E1A0_44D5_9004_AA64A7EE9D42_.wvu.Rows" hidden="1" oldHidden="1">
    <formula>'Sch-7'!$17:$20,'Sch-7'!$30:$30,'Sch-7'!$63:$181</formula>
    <oldFormula>'Sch-7'!$17:$20,'Sch-7'!$30:$30,'Sch-7'!$63:$181</oldFormula>
  </rdn>
  <rdn rId="0" localSheetId="13" customView="1" name="Z_22CC5C8B_E1A0_44D5_9004_AA64A7EE9D42_.wvu.Cols" hidden="1" oldHidden="1">
    <formula>'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formula>
    <oldFormula>'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oldFormula>
  </rdn>
  <rdn rId="0" localSheetId="14" customView="1" name="Z_22CC5C8B_E1A0_44D5_9004_AA64A7EE9D42_.wvu.PrintArea" hidden="1" oldHidden="1">
    <formula>Discount!$A$2:$G$41</formula>
    <oldFormula>Discount!$A$2:$G$41</oldFormula>
  </rdn>
  <rdn rId="0" localSheetId="14" customView="1" name="Z_22CC5C8B_E1A0_44D5_9004_AA64A7EE9D42_.wvu.Rows" hidden="1" oldHidden="1">
    <formula>Discount!$30:$32</formula>
    <oldFormula>Discount!$30:$32</oldFormula>
  </rdn>
  <rdn rId="0" localSheetId="14" customView="1" name="Z_22CC5C8B_E1A0_44D5_9004_AA64A7EE9D42_.wvu.Cols" hidden="1" oldHidden="1">
    <formula>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formula>
    <oldFormula>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oldFormula>
  </rdn>
  <rdn rId="0" localSheetId="15" customView="1" name="Z_22CC5C8B_E1A0_44D5_9004_AA64A7EE9D42_.wvu.PrintArea" hidden="1" oldHidden="1">
    <formula>Octroi!$A$1:$E$16</formula>
    <oldFormula>Octroi!$A$1:$E$16</oldFormula>
  </rdn>
  <rdn rId="0" localSheetId="16" customView="1" name="Z_22CC5C8B_E1A0_44D5_9004_AA64A7EE9D42_.wvu.PrintArea" hidden="1" oldHidden="1">
    <formula>'Entry Tax'!$A$1:$E$16</formula>
    <oldFormula>'Entry Tax'!$A$1:$E$16</oldFormula>
  </rdn>
  <rdn rId="0" localSheetId="17" customView="1" name="Z_22CC5C8B_E1A0_44D5_9004_AA64A7EE9D42_.wvu.PrintArea" hidden="1" oldHidden="1">
    <formula>'Other Taxes &amp; Duties'!$A$1:$F$16</formula>
    <oldFormula>'Other Taxes &amp; Duties'!$A$1:$F$16</oldFormula>
  </rdn>
  <rdn rId="0" localSheetId="18" customView="1" name="Z_22CC5C8B_E1A0_44D5_9004_AA64A7EE9D42_.wvu.PrintArea" hidden="1" oldHidden="1">
    <formula>'Bid Form 2nd Envelope'!$A$1:$F$56</formula>
    <oldFormula>'Bid Form 2nd Envelope'!$A$1:$F$56</oldFormula>
  </rdn>
  <rdn rId="0" localSheetId="18" customView="1" name="Z_22CC5C8B_E1A0_44D5_9004_AA64A7EE9D42_.wvu.Cols" hidden="1" oldHidden="1">
    <formula>'Bid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formula>
    <oldFormula>'Bid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oldFormula>
  </rdn>
  <rcv guid="{22CC5C8B-E1A0-44D5-9004-AA64A7EE9D42}"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D0E05E61-5D23-450A-908B-F7FD49E3E129}" name="60002749" id="-454035466" dateTime="2020-02-25T15:21:51"/>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1.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2.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3.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4.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5.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6.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drawing" Target="../drawings/drawing7.xml"/><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drawing" Target="../drawings/drawing8.xml"/><Relationship Id="rId5" Type="http://schemas.openxmlformats.org/officeDocument/2006/relationships/printerSettings" Target="../printerSettings/printerSettings70.bin"/><Relationship Id="rId4" Type="http://schemas.openxmlformats.org/officeDocument/2006/relationships/printerSettings" Target="../printerSettings/printerSettings69.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73.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drawing" Target="../drawings/drawing9.xml"/><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drawing" Target="../drawings/drawing10.xml"/><Relationship Id="rId5" Type="http://schemas.openxmlformats.org/officeDocument/2006/relationships/printerSettings" Target="../printerSettings/printerSettings80.bin"/><Relationship Id="rId4" Type="http://schemas.openxmlformats.org/officeDocument/2006/relationships/printerSettings" Target="../printerSettings/printerSettings79.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drawing" Target="../drawings/drawing11.xml"/><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drawing" Target="../drawings/drawing12.xml"/><Relationship Id="rId5" Type="http://schemas.openxmlformats.org/officeDocument/2006/relationships/printerSettings" Target="../printerSettings/printerSettings90.bin"/><Relationship Id="rId4" Type="http://schemas.openxmlformats.org/officeDocument/2006/relationships/printerSettings" Target="../printerSettings/printerSettings89.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5" Type="http://schemas.openxmlformats.org/officeDocument/2006/relationships/printerSettings" Target="../printerSettings/printerSettings95.bin"/><Relationship Id="rId4" Type="http://schemas.openxmlformats.org/officeDocument/2006/relationships/printerSettings" Target="../printerSettings/printerSettings9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4" sqref="B4"/>
    </sheetView>
  </sheetViews>
  <sheetFormatPr defaultRowHeight="14.4"/>
  <cols>
    <col min="1" max="1" width="20.5546875" style="56" customWidth="1"/>
    <col min="2" max="2" width="82.109375" style="56" customWidth="1"/>
    <col min="3" max="8" width="9.109375" style="56"/>
    <col min="9" max="9" width="9.109375" style="56" hidden="1" customWidth="1"/>
    <col min="10" max="256" width="9.109375" style="56"/>
    <col min="257" max="257" width="20.5546875" style="56" customWidth="1"/>
    <col min="258" max="258" width="82.109375" style="56" customWidth="1"/>
    <col min="259" max="512" width="9.109375" style="56"/>
    <col min="513" max="513" width="20.5546875" style="56" customWidth="1"/>
    <col min="514" max="514" width="82.109375" style="56" customWidth="1"/>
    <col min="515" max="768" width="9.109375" style="56"/>
    <col min="769" max="769" width="20.5546875" style="56" customWidth="1"/>
    <col min="770" max="770" width="82.109375" style="56" customWidth="1"/>
    <col min="771" max="1024" width="9.109375" style="56"/>
    <col min="1025" max="1025" width="20.5546875" style="56" customWidth="1"/>
    <col min="1026" max="1026" width="82.109375" style="56" customWidth="1"/>
    <col min="1027" max="1280" width="9.109375" style="56"/>
    <col min="1281" max="1281" width="20.5546875" style="56" customWidth="1"/>
    <col min="1282" max="1282" width="82.109375" style="56" customWidth="1"/>
    <col min="1283" max="1536" width="9.109375" style="56"/>
    <col min="1537" max="1537" width="20.5546875" style="56" customWidth="1"/>
    <col min="1538" max="1538" width="82.109375" style="56" customWidth="1"/>
    <col min="1539" max="1792" width="9.109375" style="56"/>
    <col min="1793" max="1793" width="20.5546875" style="56" customWidth="1"/>
    <col min="1794" max="1794" width="82.109375" style="56" customWidth="1"/>
    <col min="1795" max="2048" width="9.109375" style="56"/>
    <col min="2049" max="2049" width="20.5546875" style="56" customWidth="1"/>
    <col min="2050" max="2050" width="82.109375" style="56" customWidth="1"/>
    <col min="2051" max="2304" width="9.109375" style="56"/>
    <col min="2305" max="2305" width="20.5546875" style="56" customWidth="1"/>
    <col min="2306" max="2306" width="82.109375" style="56" customWidth="1"/>
    <col min="2307" max="2560" width="9.109375" style="56"/>
    <col min="2561" max="2561" width="20.5546875" style="56" customWidth="1"/>
    <col min="2562" max="2562" width="82.109375" style="56" customWidth="1"/>
    <col min="2563" max="2816" width="9.109375" style="56"/>
    <col min="2817" max="2817" width="20.5546875" style="56" customWidth="1"/>
    <col min="2818" max="2818" width="82.109375" style="56" customWidth="1"/>
    <col min="2819" max="3072" width="9.109375" style="56"/>
    <col min="3073" max="3073" width="20.5546875" style="56" customWidth="1"/>
    <col min="3074" max="3074" width="82.109375" style="56" customWidth="1"/>
    <col min="3075" max="3328" width="9.109375" style="56"/>
    <col min="3329" max="3329" width="20.5546875" style="56" customWidth="1"/>
    <col min="3330" max="3330" width="82.109375" style="56" customWidth="1"/>
    <col min="3331" max="3584" width="9.109375" style="56"/>
    <col min="3585" max="3585" width="20.5546875" style="56" customWidth="1"/>
    <col min="3586" max="3586" width="82.109375" style="56" customWidth="1"/>
    <col min="3587" max="3840" width="9.109375" style="56"/>
    <col min="3841" max="3841" width="20.5546875" style="56" customWidth="1"/>
    <col min="3842" max="3842" width="82.109375" style="56" customWidth="1"/>
    <col min="3843" max="4096" width="9.109375" style="56"/>
    <col min="4097" max="4097" width="20.5546875" style="56" customWidth="1"/>
    <col min="4098" max="4098" width="82.109375" style="56" customWidth="1"/>
    <col min="4099" max="4352" width="9.109375" style="56"/>
    <col min="4353" max="4353" width="20.5546875" style="56" customWidth="1"/>
    <col min="4354" max="4354" width="82.109375" style="56" customWidth="1"/>
    <col min="4355" max="4608" width="9.109375" style="56"/>
    <col min="4609" max="4609" width="20.5546875" style="56" customWidth="1"/>
    <col min="4610" max="4610" width="82.109375" style="56" customWidth="1"/>
    <col min="4611" max="4864" width="9.109375" style="56"/>
    <col min="4865" max="4865" width="20.5546875" style="56" customWidth="1"/>
    <col min="4866" max="4866" width="82.109375" style="56" customWidth="1"/>
    <col min="4867" max="5120" width="9.109375" style="56"/>
    <col min="5121" max="5121" width="20.5546875" style="56" customWidth="1"/>
    <col min="5122" max="5122" width="82.109375" style="56" customWidth="1"/>
    <col min="5123" max="5376" width="9.109375" style="56"/>
    <col min="5377" max="5377" width="20.5546875" style="56" customWidth="1"/>
    <col min="5378" max="5378" width="82.109375" style="56" customWidth="1"/>
    <col min="5379" max="5632" width="9.109375" style="56"/>
    <col min="5633" max="5633" width="20.5546875" style="56" customWidth="1"/>
    <col min="5634" max="5634" width="82.109375" style="56" customWidth="1"/>
    <col min="5635" max="5888" width="9.109375" style="56"/>
    <col min="5889" max="5889" width="20.5546875" style="56" customWidth="1"/>
    <col min="5890" max="5890" width="82.109375" style="56" customWidth="1"/>
    <col min="5891" max="6144" width="9.109375" style="56"/>
    <col min="6145" max="6145" width="20.5546875" style="56" customWidth="1"/>
    <col min="6146" max="6146" width="82.109375" style="56" customWidth="1"/>
    <col min="6147" max="6400" width="9.109375" style="56"/>
    <col min="6401" max="6401" width="20.5546875" style="56" customWidth="1"/>
    <col min="6402" max="6402" width="82.109375" style="56" customWidth="1"/>
    <col min="6403" max="6656" width="9.109375" style="56"/>
    <col min="6657" max="6657" width="20.5546875" style="56" customWidth="1"/>
    <col min="6658" max="6658" width="82.109375" style="56" customWidth="1"/>
    <col min="6659" max="6912" width="9.109375" style="56"/>
    <col min="6913" max="6913" width="20.5546875" style="56" customWidth="1"/>
    <col min="6914" max="6914" width="82.109375" style="56" customWidth="1"/>
    <col min="6915" max="7168" width="9.109375" style="56"/>
    <col min="7169" max="7169" width="20.5546875" style="56" customWidth="1"/>
    <col min="7170" max="7170" width="82.109375" style="56" customWidth="1"/>
    <col min="7171" max="7424" width="9.109375" style="56"/>
    <col min="7425" max="7425" width="20.5546875" style="56" customWidth="1"/>
    <col min="7426" max="7426" width="82.109375" style="56" customWidth="1"/>
    <col min="7427" max="7680" width="9.109375" style="56"/>
    <col min="7681" max="7681" width="20.5546875" style="56" customWidth="1"/>
    <col min="7682" max="7682" width="82.109375" style="56" customWidth="1"/>
    <col min="7683" max="7936" width="9.109375" style="56"/>
    <col min="7937" max="7937" width="20.5546875" style="56" customWidth="1"/>
    <col min="7938" max="7938" width="82.109375" style="56" customWidth="1"/>
    <col min="7939" max="8192" width="9.109375" style="56"/>
    <col min="8193" max="8193" width="20.5546875" style="56" customWidth="1"/>
    <col min="8194" max="8194" width="82.109375" style="56" customWidth="1"/>
    <col min="8195" max="8448" width="9.109375" style="56"/>
    <col min="8449" max="8449" width="20.5546875" style="56" customWidth="1"/>
    <col min="8450" max="8450" width="82.109375" style="56" customWidth="1"/>
    <col min="8451" max="8704" width="9.109375" style="56"/>
    <col min="8705" max="8705" width="20.5546875" style="56" customWidth="1"/>
    <col min="8706" max="8706" width="82.109375" style="56" customWidth="1"/>
    <col min="8707" max="8960" width="9.109375" style="56"/>
    <col min="8961" max="8961" width="20.5546875" style="56" customWidth="1"/>
    <col min="8962" max="8962" width="82.109375" style="56" customWidth="1"/>
    <col min="8963" max="9216" width="9.109375" style="56"/>
    <col min="9217" max="9217" width="20.5546875" style="56" customWidth="1"/>
    <col min="9218" max="9218" width="82.109375" style="56" customWidth="1"/>
    <col min="9219" max="9472" width="9.109375" style="56"/>
    <col min="9473" max="9473" width="20.5546875" style="56" customWidth="1"/>
    <col min="9474" max="9474" width="82.109375" style="56" customWidth="1"/>
    <col min="9475" max="9728" width="9.109375" style="56"/>
    <col min="9729" max="9729" width="20.5546875" style="56" customWidth="1"/>
    <col min="9730" max="9730" width="82.109375" style="56" customWidth="1"/>
    <col min="9731" max="9984" width="9.109375" style="56"/>
    <col min="9985" max="9985" width="20.5546875" style="56" customWidth="1"/>
    <col min="9986" max="9986" width="82.109375" style="56" customWidth="1"/>
    <col min="9987" max="10240" width="9.109375" style="56"/>
    <col min="10241" max="10241" width="20.5546875" style="56" customWidth="1"/>
    <col min="10242" max="10242" width="82.109375" style="56" customWidth="1"/>
    <col min="10243" max="10496" width="9.109375" style="56"/>
    <col min="10497" max="10497" width="20.5546875" style="56" customWidth="1"/>
    <col min="10498" max="10498" width="82.109375" style="56" customWidth="1"/>
    <col min="10499" max="10752" width="9.109375" style="56"/>
    <col min="10753" max="10753" width="20.5546875" style="56" customWidth="1"/>
    <col min="10754" max="10754" width="82.109375" style="56" customWidth="1"/>
    <col min="10755" max="11008" width="9.109375" style="56"/>
    <col min="11009" max="11009" width="20.5546875" style="56" customWidth="1"/>
    <col min="11010" max="11010" width="82.109375" style="56" customWidth="1"/>
    <col min="11011" max="11264" width="9.109375" style="56"/>
    <col min="11265" max="11265" width="20.5546875" style="56" customWidth="1"/>
    <col min="11266" max="11266" width="82.109375" style="56" customWidth="1"/>
    <col min="11267" max="11520" width="9.109375" style="56"/>
    <col min="11521" max="11521" width="20.5546875" style="56" customWidth="1"/>
    <col min="11522" max="11522" width="82.109375" style="56" customWidth="1"/>
    <col min="11523" max="11776" width="9.109375" style="56"/>
    <col min="11777" max="11777" width="20.5546875" style="56" customWidth="1"/>
    <col min="11778" max="11778" width="82.109375" style="56" customWidth="1"/>
    <col min="11779" max="12032" width="9.109375" style="56"/>
    <col min="12033" max="12033" width="20.5546875" style="56" customWidth="1"/>
    <col min="12034" max="12034" width="82.109375" style="56" customWidth="1"/>
    <col min="12035" max="12288" width="9.109375" style="56"/>
    <col min="12289" max="12289" width="20.5546875" style="56" customWidth="1"/>
    <col min="12290" max="12290" width="82.109375" style="56" customWidth="1"/>
    <col min="12291" max="12544" width="9.109375" style="56"/>
    <col min="12545" max="12545" width="20.5546875" style="56" customWidth="1"/>
    <col min="12546" max="12546" width="82.109375" style="56" customWidth="1"/>
    <col min="12547" max="12800" width="9.109375" style="56"/>
    <col min="12801" max="12801" width="20.5546875" style="56" customWidth="1"/>
    <col min="12802" max="12802" width="82.109375" style="56" customWidth="1"/>
    <col min="12803" max="13056" width="9.109375" style="56"/>
    <col min="13057" max="13057" width="20.5546875" style="56" customWidth="1"/>
    <col min="13058" max="13058" width="82.109375" style="56" customWidth="1"/>
    <col min="13059" max="13312" width="9.109375" style="56"/>
    <col min="13313" max="13313" width="20.5546875" style="56" customWidth="1"/>
    <col min="13314" max="13314" width="82.109375" style="56" customWidth="1"/>
    <col min="13315" max="13568" width="9.109375" style="56"/>
    <col min="13569" max="13569" width="20.5546875" style="56" customWidth="1"/>
    <col min="13570" max="13570" width="82.109375" style="56" customWidth="1"/>
    <col min="13571" max="13824" width="9.109375" style="56"/>
    <col min="13825" max="13825" width="20.5546875" style="56" customWidth="1"/>
    <col min="13826" max="13826" width="82.109375" style="56" customWidth="1"/>
    <col min="13827" max="14080" width="9.109375" style="56"/>
    <col min="14081" max="14081" width="20.5546875" style="56" customWidth="1"/>
    <col min="14082" max="14082" width="82.109375" style="56" customWidth="1"/>
    <col min="14083" max="14336" width="9.109375" style="56"/>
    <col min="14337" max="14337" width="20.5546875" style="56" customWidth="1"/>
    <col min="14338" max="14338" width="82.109375" style="56" customWidth="1"/>
    <col min="14339" max="14592" width="9.109375" style="56"/>
    <col min="14593" max="14593" width="20.5546875" style="56" customWidth="1"/>
    <col min="14594" max="14594" width="82.109375" style="56" customWidth="1"/>
    <col min="14595" max="14848" width="9.109375" style="56"/>
    <col min="14849" max="14849" width="20.5546875" style="56" customWidth="1"/>
    <col min="14850" max="14850" width="82.109375" style="56" customWidth="1"/>
    <col min="14851" max="15104" width="9.109375" style="56"/>
    <col min="15105" max="15105" width="20.5546875" style="56" customWidth="1"/>
    <col min="15106" max="15106" width="82.109375" style="56" customWidth="1"/>
    <col min="15107" max="15360" width="9.109375" style="56"/>
    <col min="15361" max="15361" width="20.5546875" style="56" customWidth="1"/>
    <col min="15362" max="15362" width="82.109375" style="56" customWidth="1"/>
    <col min="15363" max="15616" width="9.109375" style="56"/>
    <col min="15617" max="15617" width="20.5546875" style="56" customWidth="1"/>
    <col min="15618" max="15618" width="82.109375" style="56" customWidth="1"/>
    <col min="15619" max="15872" width="9.109375" style="56"/>
    <col min="15873" max="15873" width="20.5546875" style="56" customWidth="1"/>
    <col min="15874" max="15874" width="82.109375" style="56" customWidth="1"/>
    <col min="15875" max="16128" width="9.109375" style="56"/>
    <col min="16129" max="16129" width="20.5546875" style="56" customWidth="1"/>
    <col min="16130" max="16130" width="82.109375" style="56" customWidth="1"/>
    <col min="16131" max="16384" width="9.109375" style="56"/>
  </cols>
  <sheetData>
    <row r="1" spans="1:9" ht="62.4">
      <c r="A1" s="53" t="s">
        <v>50</v>
      </c>
      <c r="B1" s="54" t="s">
        <v>546</v>
      </c>
      <c r="C1" s="55"/>
      <c r="D1" s="55"/>
      <c r="E1" s="55"/>
      <c r="F1" s="55"/>
      <c r="G1" s="55"/>
      <c r="H1" s="55"/>
    </row>
    <row r="2" spans="1:9">
      <c r="B2" s="57"/>
      <c r="I2" s="56" t="s">
        <v>248</v>
      </c>
    </row>
    <row r="3" spans="1:9">
      <c r="A3" s="56" t="s">
        <v>51</v>
      </c>
      <c r="B3" s="58" t="s">
        <v>548</v>
      </c>
      <c r="I3" s="56" t="s">
        <v>249</v>
      </c>
    </row>
    <row r="5" spans="1:9" ht="15.6">
      <c r="A5" s="56" t="s">
        <v>52</v>
      </c>
      <c r="B5" s="513" t="s">
        <v>547</v>
      </c>
      <c r="C5" s="55"/>
      <c r="D5" s="55"/>
      <c r="E5" s="55"/>
      <c r="F5" s="55"/>
      <c r="G5" s="55"/>
      <c r="H5" s="55"/>
    </row>
  </sheetData>
  <sheetProtection selectLockedCells="1" selectUnlockedCells="1"/>
  <customSheetViews>
    <customSheetView guid="{22CC5C8B-E1A0-44D5-9004-AA64A7EE9D42}" hiddenColumns="1" state="hidden">
      <selection activeCell="B4" sqref="B4"/>
      <pageMargins left="0.75" right="0.75" top="1" bottom="1" header="0.5" footer="0.5"/>
      <pageSetup orientation="portrait" r:id="rId1"/>
      <headerFooter alignWithMargins="0"/>
    </customSheetView>
    <customSheetView guid="{BF4E98EC-B3A8-42CF-8525-78BE0EF2C154}" hiddenColumns="1" state="hidden">
      <selection activeCell="B7" sqref="B7"/>
      <pageMargins left="0.75" right="0.75" top="1" bottom="1" header="0.5" footer="0.5"/>
      <pageSetup orientation="portrait" r:id="rId2"/>
      <headerFooter alignWithMargins="0"/>
    </customSheetView>
    <customSheetView guid="{83920EE0-E8FD-48B1-9AB8-BA60512AB904}" hiddenColumns="1" state="hidden">
      <selection activeCell="B23" sqref="B23"/>
      <pageMargins left="0.75" right="0.75" top="1" bottom="1" header="0.5" footer="0.5"/>
      <pageSetup orientation="portrait" r:id="rId3"/>
      <headerFooter alignWithMargins="0"/>
    </customSheetView>
    <customSheetView guid="{A4C17E8F-58CD-4EED-9A5E-AA156D6F7BD9}" hiddenColumns="1" state="hidden">
      <selection activeCell="B4" sqref="B4"/>
      <pageMargins left="0.75" right="0.75" top="1" bottom="1" header="0.5" footer="0.5"/>
      <pageSetup orientation="portrait" r:id="rId4"/>
      <headerFooter alignWithMargins="0"/>
    </customSheetView>
  </customSheetViews>
  <pageMargins left="0.75" right="0.75" top="1" bottom="1" header="0.5" footer="0.5"/>
  <pageSetup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view="pageBreakPreview" zoomScale="90" zoomScaleNormal="100" zoomScaleSheetLayoutView="90" workbookViewId="0">
      <selection activeCell="C6" sqref="C6:E6"/>
    </sheetView>
  </sheetViews>
  <sheetFormatPr defaultColWidth="9.109375" defaultRowHeight="13.8"/>
  <cols>
    <col min="1" max="1" width="9.88671875" style="81" customWidth="1"/>
    <col min="2" max="2" width="12.6640625" style="81" customWidth="1"/>
    <col min="3" max="4" width="44.109375" style="81" customWidth="1"/>
    <col min="5" max="5" width="12.88671875" style="81" customWidth="1"/>
    <col min="6" max="6" width="9.88671875" style="68" customWidth="1"/>
    <col min="7" max="9" width="9.109375" style="68" customWidth="1"/>
    <col min="10" max="256" width="9.109375" style="64"/>
    <col min="257" max="257" width="9.88671875" style="64" customWidth="1"/>
    <col min="258" max="258" width="12.6640625" style="64" customWidth="1"/>
    <col min="259" max="260" width="44.109375" style="64" customWidth="1"/>
    <col min="261" max="261" width="12.88671875" style="64" customWidth="1"/>
    <col min="262" max="262" width="9.88671875" style="64" customWidth="1"/>
    <col min="263" max="265" width="9.109375" style="64" customWidth="1"/>
    <col min="266" max="512" width="9.109375" style="64"/>
    <col min="513" max="513" width="9.88671875" style="64" customWidth="1"/>
    <col min="514" max="514" width="12.6640625" style="64" customWidth="1"/>
    <col min="515" max="516" width="44.109375" style="64" customWidth="1"/>
    <col min="517" max="517" width="12.88671875" style="64" customWidth="1"/>
    <col min="518" max="518" width="9.88671875" style="64" customWidth="1"/>
    <col min="519" max="521" width="9.109375" style="64" customWidth="1"/>
    <col min="522" max="768" width="9.109375" style="64"/>
    <col min="769" max="769" width="9.88671875" style="64" customWidth="1"/>
    <col min="770" max="770" width="12.6640625" style="64" customWidth="1"/>
    <col min="771" max="772" width="44.109375" style="64" customWidth="1"/>
    <col min="773" max="773" width="12.88671875" style="64" customWidth="1"/>
    <col min="774" max="774" width="9.88671875" style="64" customWidth="1"/>
    <col min="775" max="777" width="9.109375" style="64" customWidth="1"/>
    <col min="778" max="1024" width="9.109375" style="64"/>
    <col min="1025" max="1025" width="9.88671875" style="64" customWidth="1"/>
    <col min="1026" max="1026" width="12.6640625" style="64" customWidth="1"/>
    <col min="1027" max="1028" width="44.109375" style="64" customWidth="1"/>
    <col min="1029" max="1029" width="12.88671875" style="64" customWidth="1"/>
    <col min="1030" max="1030" width="9.88671875" style="64" customWidth="1"/>
    <col min="1031" max="1033" width="9.109375" style="64" customWidth="1"/>
    <col min="1034" max="1280" width="9.109375" style="64"/>
    <col min="1281" max="1281" width="9.88671875" style="64" customWidth="1"/>
    <col min="1282" max="1282" width="12.6640625" style="64" customWidth="1"/>
    <col min="1283" max="1284" width="44.109375" style="64" customWidth="1"/>
    <col min="1285" max="1285" width="12.88671875" style="64" customWidth="1"/>
    <col min="1286" max="1286" width="9.88671875" style="64" customWidth="1"/>
    <col min="1287" max="1289" width="9.109375" style="64" customWidth="1"/>
    <col min="1290" max="1536" width="9.109375" style="64"/>
    <col min="1537" max="1537" width="9.88671875" style="64" customWidth="1"/>
    <col min="1538" max="1538" width="12.6640625" style="64" customWidth="1"/>
    <col min="1539" max="1540" width="44.109375" style="64" customWidth="1"/>
    <col min="1541" max="1541" width="12.88671875" style="64" customWidth="1"/>
    <col min="1542" max="1542" width="9.88671875" style="64" customWidth="1"/>
    <col min="1543" max="1545" width="9.109375" style="64" customWidth="1"/>
    <col min="1546" max="1792" width="9.109375" style="64"/>
    <col min="1793" max="1793" width="9.88671875" style="64" customWidth="1"/>
    <col min="1794" max="1794" width="12.6640625" style="64" customWidth="1"/>
    <col min="1795" max="1796" width="44.109375" style="64" customWidth="1"/>
    <col min="1797" max="1797" width="12.88671875" style="64" customWidth="1"/>
    <col min="1798" max="1798" width="9.88671875" style="64" customWidth="1"/>
    <col min="1799" max="1801" width="9.109375" style="64" customWidth="1"/>
    <col min="1802" max="2048" width="9.109375" style="64"/>
    <col min="2049" max="2049" width="9.88671875" style="64" customWidth="1"/>
    <col min="2050" max="2050" width="12.6640625" style="64" customWidth="1"/>
    <col min="2051" max="2052" width="44.109375" style="64" customWidth="1"/>
    <col min="2053" max="2053" width="12.88671875" style="64" customWidth="1"/>
    <col min="2054" max="2054" width="9.88671875" style="64" customWidth="1"/>
    <col min="2055" max="2057" width="9.109375" style="64" customWidth="1"/>
    <col min="2058" max="2304" width="9.109375" style="64"/>
    <col min="2305" max="2305" width="9.88671875" style="64" customWidth="1"/>
    <col min="2306" max="2306" width="12.6640625" style="64" customWidth="1"/>
    <col min="2307" max="2308" width="44.109375" style="64" customWidth="1"/>
    <col min="2309" max="2309" width="12.88671875" style="64" customWidth="1"/>
    <col min="2310" max="2310" width="9.88671875" style="64" customWidth="1"/>
    <col min="2311" max="2313" width="9.109375" style="64" customWidth="1"/>
    <col min="2314" max="2560" width="9.109375" style="64"/>
    <col min="2561" max="2561" width="9.88671875" style="64" customWidth="1"/>
    <col min="2562" max="2562" width="12.6640625" style="64" customWidth="1"/>
    <col min="2563" max="2564" width="44.109375" style="64" customWidth="1"/>
    <col min="2565" max="2565" width="12.88671875" style="64" customWidth="1"/>
    <col min="2566" max="2566" width="9.88671875" style="64" customWidth="1"/>
    <col min="2567" max="2569" width="9.109375" style="64" customWidth="1"/>
    <col min="2570" max="2816" width="9.109375" style="64"/>
    <col min="2817" max="2817" width="9.88671875" style="64" customWidth="1"/>
    <col min="2818" max="2818" width="12.6640625" style="64" customWidth="1"/>
    <col min="2819" max="2820" width="44.109375" style="64" customWidth="1"/>
    <col min="2821" max="2821" width="12.88671875" style="64" customWidth="1"/>
    <col min="2822" max="2822" width="9.88671875" style="64" customWidth="1"/>
    <col min="2823" max="2825" width="9.109375" style="64" customWidth="1"/>
    <col min="2826" max="3072" width="9.109375" style="64"/>
    <col min="3073" max="3073" width="9.88671875" style="64" customWidth="1"/>
    <col min="3074" max="3074" width="12.6640625" style="64" customWidth="1"/>
    <col min="3075" max="3076" width="44.109375" style="64" customWidth="1"/>
    <col min="3077" max="3077" width="12.88671875" style="64" customWidth="1"/>
    <col min="3078" max="3078" width="9.88671875" style="64" customWidth="1"/>
    <col min="3079" max="3081" width="9.109375" style="64" customWidth="1"/>
    <col min="3082" max="3328" width="9.109375" style="64"/>
    <col min="3329" max="3329" width="9.88671875" style="64" customWidth="1"/>
    <col min="3330" max="3330" width="12.6640625" style="64" customWidth="1"/>
    <col min="3331" max="3332" width="44.109375" style="64" customWidth="1"/>
    <col min="3333" max="3333" width="12.88671875" style="64" customWidth="1"/>
    <col min="3334" max="3334" width="9.88671875" style="64" customWidth="1"/>
    <col min="3335" max="3337" width="9.109375" style="64" customWidth="1"/>
    <col min="3338" max="3584" width="9.109375" style="64"/>
    <col min="3585" max="3585" width="9.88671875" style="64" customWidth="1"/>
    <col min="3586" max="3586" width="12.6640625" style="64" customWidth="1"/>
    <col min="3587" max="3588" width="44.109375" style="64" customWidth="1"/>
    <col min="3589" max="3589" width="12.88671875" style="64" customWidth="1"/>
    <col min="3590" max="3590" width="9.88671875" style="64" customWidth="1"/>
    <col min="3591" max="3593" width="9.109375" style="64" customWidth="1"/>
    <col min="3594" max="3840" width="9.109375" style="64"/>
    <col min="3841" max="3841" width="9.88671875" style="64" customWidth="1"/>
    <col min="3842" max="3842" width="12.6640625" style="64" customWidth="1"/>
    <col min="3843" max="3844" width="44.109375" style="64" customWidth="1"/>
    <col min="3845" max="3845" width="12.88671875" style="64" customWidth="1"/>
    <col min="3846" max="3846" width="9.88671875" style="64" customWidth="1"/>
    <col min="3847" max="3849" width="9.109375" style="64" customWidth="1"/>
    <col min="3850" max="4096" width="9.109375" style="64"/>
    <col min="4097" max="4097" width="9.88671875" style="64" customWidth="1"/>
    <col min="4098" max="4098" width="12.6640625" style="64" customWidth="1"/>
    <col min="4099" max="4100" width="44.109375" style="64" customWidth="1"/>
    <col min="4101" max="4101" width="12.88671875" style="64" customWidth="1"/>
    <col min="4102" max="4102" width="9.88671875" style="64" customWidth="1"/>
    <col min="4103" max="4105" width="9.109375" style="64" customWidth="1"/>
    <col min="4106" max="4352" width="9.109375" style="64"/>
    <col min="4353" max="4353" width="9.88671875" style="64" customWidth="1"/>
    <col min="4354" max="4354" width="12.6640625" style="64" customWidth="1"/>
    <col min="4355" max="4356" width="44.109375" style="64" customWidth="1"/>
    <col min="4357" max="4357" width="12.88671875" style="64" customWidth="1"/>
    <col min="4358" max="4358" width="9.88671875" style="64" customWidth="1"/>
    <col min="4359" max="4361" width="9.109375" style="64" customWidth="1"/>
    <col min="4362" max="4608" width="9.109375" style="64"/>
    <col min="4609" max="4609" width="9.88671875" style="64" customWidth="1"/>
    <col min="4610" max="4610" width="12.6640625" style="64" customWidth="1"/>
    <col min="4611" max="4612" width="44.109375" style="64" customWidth="1"/>
    <col min="4613" max="4613" width="12.88671875" style="64" customWidth="1"/>
    <col min="4614" max="4614" width="9.88671875" style="64" customWidth="1"/>
    <col min="4615" max="4617" width="9.109375" style="64" customWidth="1"/>
    <col min="4618" max="4864" width="9.109375" style="64"/>
    <col min="4865" max="4865" width="9.88671875" style="64" customWidth="1"/>
    <col min="4866" max="4866" width="12.6640625" style="64" customWidth="1"/>
    <col min="4867" max="4868" width="44.109375" style="64" customWidth="1"/>
    <col min="4869" max="4869" width="12.88671875" style="64" customWidth="1"/>
    <col min="4870" max="4870" width="9.88671875" style="64" customWidth="1"/>
    <col min="4871" max="4873" width="9.109375" style="64" customWidth="1"/>
    <col min="4874" max="5120" width="9.109375" style="64"/>
    <col min="5121" max="5121" width="9.88671875" style="64" customWidth="1"/>
    <col min="5122" max="5122" width="12.6640625" style="64" customWidth="1"/>
    <col min="5123" max="5124" width="44.109375" style="64" customWidth="1"/>
    <col min="5125" max="5125" width="12.88671875" style="64" customWidth="1"/>
    <col min="5126" max="5126" width="9.88671875" style="64" customWidth="1"/>
    <col min="5127" max="5129" width="9.109375" style="64" customWidth="1"/>
    <col min="5130" max="5376" width="9.109375" style="64"/>
    <col min="5377" max="5377" width="9.88671875" style="64" customWidth="1"/>
    <col min="5378" max="5378" width="12.6640625" style="64" customWidth="1"/>
    <col min="5379" max="5380" width="44.109375" style="64" customWidth="1"/>
    <col min="5381" max="5381" width="12.88671875" style="64" customWidth="1"/>
    <col min="5382" max="5382" width="9.88671875" style="64" customWidth="1"/>
    <col min="5383" max="5385" width="9.109375" style="64" customWidth="1"/>
    <col min="5386" max="5632" width="9.109375" style="64"/>
    <col min="5633" max="5633" width="9.88671875" style="64" customWidth="1"/>
    <col min="5634" max="5634" width="12.6640625" style="64" customWidth="1"/>
    <col min="5635" max="5636" width="44.109375" style="64" customWidth="1"/>
    <col min="5637" max="5637" width="12.88671875" style="64" customWidth="1"/>
    <col min="5638" max="5638" width="9.88671875" style="64" customWidth="1"/>
    <col min="5639" max="5641" width="9.109375" style="64" customWidth="1"/>
    <col min="5642" max="5888" width="9.109375" style="64"/>
    <col min="5889" max="5889" width="9.88671875" style="64" customWidth="1"/>
    <col min="5890" max="5890" width="12.6640625" style="64" customWidth="1"/>
    <col min="5891" max="5892" width="44.109375" style="64" customWidth="1"/>
    <col min="5893" max="5893" width="12.88671875" style="64" customWidth="1"/>
    <col min="5894" max="5894" width="9.88671875" style="64" customWidth="1"/>
    <col min="5895" max="5897" width="9.109375" style="64" customWidth="1"/>
    <col min="5898" max="6144" width="9.109375" style="64"/>
    <col min="6145" max="6145" width="9.88671875" style="64" customWidth="1"/>
    <col min="6146" max="6146" width="12.6640625" style="64" customWidth="1"/>
    <col min="6147" max="6148" width="44.109375" style="64" customWidth="1"/>
    <col min="6149" max="6149" width="12.88671875" style="64" customWidth="1"/>
    <col min="6150" max="6150" width="9.88671875" style="64" customWidth="1"/>
    <col min="6151" max="6153" width="9.109375" style="64" customWidth="1"/>
    <col min="6154" max="6400" width="9.109375" style="64"/>
    <col min="6401" max="6401" width="9.88671875" style="64" customWidth="1"/>
    <col min="6402" max="6402" width="12.6640625" style="64" customWidth="1"/>
    <col min="6403" max="6404" width="44.109375" style="64" customWidth="1"/>
    <col min="6405" max="6405" width="12.88671875" style="64" customWidth="1"/>
    <col min="6406" max="6406" width="9.88671875" style="64" customWidth="1"/>
    <col min="6407" max="6409" width="9.109375" style="64" customWidth="1"/>
    <col min="6410" max="6656" width="9.109375" style="64"/>
    <col min="6657" max="6657" width="9.88671875" style="64" customWidth="1"/>
    <col min="6658" max="6658" width="12.6640625" style="64" customWidth="1"/>
    <col min="6659" max="6660" width="44.109375" style="64" customWidth="1"/>
    <col min="6661" max="6661" width="12.88671875" style="64" customWidth="1"/>
    <col min="6662" max="6662" width="9.88671875" style="64" customWidth="1"/>
    <col min="6663" max="6665" width="9.109375" style="64" customWidth="1"/>
    <col min="6666" max="6912" width="9.109375" style="64"/>
    <col min="6913" max="6913" width="9.88671875" style="64" customWidth="1"/>
    <col min="6914" max="6914" width="12.6640625" style="64" customWidth="1"/>
    <col min="6915" max="6916" width="44.109375" style="64" customWidth="1"/>
    <col min="6917" max="6917" width="12.88671875" style="64" customWidth="1"/>
    <col min="6918" max="6918" width="9.88671875" style="64" customWidth="1"/>
    <col min="6919" max="6921" width="9.109375" style="64" customWidth="1"/>
    <col min="6922" max="7168" width="9.109375" style="64"/>
    <col min="7169" max="7169" width="9.88671875" style="64" customWidth="1"/>
    <col min="7170" max="7170" width="12.6640625" style="64" customWidth="1"/>
    <col min="7171" max="7172" width="44.109375" style="64" customWidth="1"/>
    <col min="7173" max="7173" width="12.88671875" style="64" customWidth="1"/>
    <col min="7174" max="7174" width="9.88671875" style="64" customWidth="1"/>
    <col min="7175" max="7177" width="9.109375" style="64" customWidth="1"/>
    <col min="7178" max="7424" width="9.109375" style="64"/>
    <col min="7425" max="7425" width="9.88671875" style="64" customWidth="1"/>
    <col min="7426" max="7426" width="12.6640625" style="64" customWidth="1"/>
    <col min="7427" max="7428" width="44.109375" style="64" customWidth="1"/>
    <col min="7429" max="7429" width="12.88671875" style="64" customWidth="1"/>
    <col min="7430" max="7430" width="9.88671875" style="64" customWidth="1"/>
    <col min="7431" max="7433" width="9.109375" style="64" customWidth="1"/>
    <col min="7434" max="7680" width="9.109375" style="64"/>
    <col min="7681" max="7681" width="9.88671875" style="64" customWidth="1"/>
    <col min="7682" max="7682" width="12.6640625" style="64" customWidth="1"/>
    <col min="7683" max="7684" width="44.109375" style="64" customWidth="1"/>
    <col min="7685" max="7685" width="12.88671875" style="64" customWidth="1"/>
    <col min="7686" max="7686" width="9.88671875" style="64" customWidth="1"/>
    <col min="7687" max="7689" width="9.109375" style="64" customWidth="1"/>
    <col min="7690" max="7936" width="9.109375" style="64"/>
    <col min="7937" max="7937" width="9.88671875" style="64" customWidth="1"/>
    <col min="7938" max="7938" width="12.6640625" style="64" customWidth="1"/>
    <col min="7939" max="7940" width="44.109375" style="64" customWidth="1"/>
    <col min="7941" max="7941" width="12.88671875" style="64" customWidth="1"/>
    <col min="7942" max="7942" width="9.88671875" style="64" customWidth="1"/>
    <col min="7943" max="7945" width="9.109375" style="64" customWidth="1"/>
    <col min="7946" max="8192" width="9.109375" style="64"/>
    <col min="8193" max="8193" width="9.88671875" style="64" customWidth="1"/>
    <col min="8194" max="8194" width="12.6640625" style="64" customWidth="1"/>
    <col min="8195" max="8196" width="44.109375" style="64" customWidth="1"/>
    <col min="8197" max="8197" width="12.88671875" style="64" customWidth="1"/>
    <col min="8198" max="8198" width="9.88671875" style="64" customWidth="1"/>
    <col min="8199" max="8201" width="9.109375" style="64" customWidth="1"/>
    <col min="8202" max="8448" width="9.109375" style="64"/>
    <col min="8449" max="8449" width="9.88671875" style="64" customWidth="1"/>
    <col min="8450" max="8450" width="12.6640625" style="64" customWidth="1"/>
    <col min="8451" max="8452" width="44.109375" style="64" customWidth="1"/>
    <col min="8453" max="8453" width="12.88671875" style="64" customWidth="1"/>
    <col min="8454" max="8454" width="9.88671875" style="64" customWidth="1"/>
    <col min="8455" max="8457" width="9.109375" style="64" customWidth="1"/>
    <col min="8458" max="8704" width="9.109375" style="64"/>
    <col min="8705" max="8705" width="9.88671875" style="64" customWidth="1"/>
    <col min="8706" max="8706" width="12.6640625" style="64" customWidth="1"/>
    <col min="8707" max="8708" width="44.109375" style="64" customWidth="1"/>
    <col min="8709" max="8709" width="12.88671875" style="64" customWidth="1"/>
    <col min="8710" max="8710" width="9.88671875" style="64" customWidth="1"/>
    <col min="8711" max="8713" width="9.109375" style="64" customWidth="1"/>
    <col min="8714" max="8960" width="9.109375" style="64"/>
    <col min="8961" max="8961" width="9.88671875" style="64" customWidth="1"/>
    <col min="8962" max="8962" width="12.6640625" style="64" customWidth="1"/>
    <col min="8963" max="8964" width="44.109375" style="64" customWidth="1"/>
    <col min="8965" max="8965" width="12.88671875" style="64" customWidth="1"/>
    <col min="8966" max="8966" width="9.88671875" style="64" customWidth="1"/>
    <col min="8967" max="8969" width="9.109375" style="64" customWidth="1"/>
    <col min="8970" max="9216" width="9.109375" style="64"/>
    <col min="9217" max="9217" width="9.88671875" style="64" customWidth="1"/>
    <col min="9218" max="9218" width="12.6640625" style="64" customWidth="1"/>
    <col min="9219" max="9220" width="44.109375" style="64" customWidth="1"/>
    <col min="9221" max="9221" width="12.88671875" style="64" customWidth="1"/>
    <col min="9222" max="9222" width="9.88671875" style="64" customWidth="1"/>
    <col min="9223" max="9225" width="9.109375" style="64" customWidth="1"/>
    <col min="9226" max="9472" width="9.109375" style="64"/>
    <col min="9473" max="9473" width="9.88671875" style="64" customWidth="1"/>
    <col min="9474" max="9474" width="12.6640625" style="64" customWidth="1"/>
    <col min="9475" max="9476" width="44.109375" style="64" customWidth="1"/>
    <col min="9477" max="9477" width="12.88671875" style="64" customWidth="1"/>
    <col min="9478" max="9478" width="9.88671875" style="64" customWidth="1"/>
    <col min="9479" max="9481" width="9.109375" style="64" customWidth="1"/>
    <col min="9482" max="9728" width="9.109375" style="64"/>
    <col min="9729" max="9729" width="9.88671875" style="64" customWidth="1"/>
    <col min="9730" max="9730" width="12.6640625" style="64" customWidth="1"/>
    <col min="9731" max="9732" width="44.109375" style="64" customWidth="1"/>
    <col min="9733" max="9733" width="12.88671875" style="64" customWidth="1"/>
    <col min="9734" max="9734" width="9.88671875" style="64" customWidth="1"/>
    <col min="9735" max="9737" width="9.109375" style="64" customWidth="1"/>
    <col min="9738" max="9984" width="9.109375" style="64"/>
    <col min="9985" max="9985" width="9.88671875" style="64" customWidth="1"/>
    <col min="9986" max="9986" width="12.6640625" style="64" customWidth="1"/>
    <col min="9987" max="9988" width="44.109375" style="64" customWidth="1"/>
    <col min="9989" max="9989" width="12.88671875" style="64" customWidth="1"/>
    <col min="9990" max="9990" width="9.88671875" style="64" customWidth="1"/>
    <col min="9991" max="9993" width="9.109375" style="64" customWidth="1"/>
    <col min="9994" max="10240" width="9.109375" style="64"/>
    <col min="10241" max="10241" width="9.88671875" style="64" customWidth="1"/>
    <col min="10242" max="10242" width="12.6640625" style="64" customWidth="1"/>
    <col min="10243" max="10244" width="44.109375" style="64" customWidth="1"/>
    <col min="10245" max="10245" width="12.88671875" style="64" customWidth="1"/>
    <col min="10246" max="10246" width="9.88671875" style="64" customWidth="1"/>
    <col min="10247" max="10249" width="9.109375" style="64" customWidth="1"/>
    <col min="10250" max="10496" width="9.109375" style="64"/>
    <col min="10497" max="10497" width="9.88671875" style="64" customWidth="1"/>
    <col min="10498" max="10498" width="12.6640625" style="64" customWidth="1"/>
    <col min="10499" max="10500" width="44.109375" style="64" customWidth="1"/>
    <col min="10501" max="10501" width="12.88671875" style="64" customWidth="1"/>
    <col min="10502" max="10502" width="9.88671875" style="64" customWidth="1"/>
    <col min="10503" max="10505" width="9.109375" style="64" customWidth="1"/>
    <col min="10506" max="10752" width="9.109375" style="64"/>
    <col min="10753" max="10753" width="9.88671875" style="64" customWidth="1"/>
    <col min="10754" max="10754" width="12.6640625" style="64" customWidth="1"/>
    <col min="10755" max="10756" width="44.109375" style="64" customWidth="1"/>
    <col min="10757" max="10757" width="12.88671875" style="64" customWidth="1"/>
    <col min="10758" max="10758" width="9.88671875" style="64" customWidth="1"/>
    <col min="10759" max="10761" width="9.109375" style="64" customWidth="1"/>
    <col min="10762" max="11008" width="9.109375" style="64"/>
    <col min="11009" max="11009" width="9.88671875" style="64" customWidth="1"/>
    <col min="11010" max="11010" width="12.6640625" style="64" customWidth="1"/>
    <col min="11011" max="11012" width="44.109375" style="64" customWidth="1"/>
    <col min="11013" max="11013" width="12.88671875" style="64" customWidth="1"/>
    <col min="11014" max="11014" width="9.88671875" style="64" customWidth="1"/>
    <col min="11015" max="11017" width="9.109375" style="64" customWidth="1"/>
    <col min="11018" max="11264" width="9.109375" style="64"/>
    <col min="11265" max="11265" width="9.88671875" style="64" customWidth="1"/>
    <col min="11266" max="11266" width="12.6640625" style="64" customWidth="1"/>
    <col min="11267" max="11268" width="44.109375" style="64" customWidth="1"/>
    <col min="11269" max="11269" width="12.88671875" style="64" customWidth="1"/>
    <col min="11270" max="11270" width="9.88671875" style="64" customWidth="1"/>
    <col min="11271" max="11273" width="9.109375" style="64" customWidth="1"/>
    <col min="11274" max="11520" width="9.109375" style="64"/>
    <col min="11521" max="11521" width="9.88671875" style="64" customWidth="1"/>
    <col min="11522" max="11522" width="12.6640625" style="64" customWidth="1"/>
    <col min="11523" max="11524" width="44.109375" style="64" customWidth="1"/>
    <col min="11525" max="11525" width="12.88671875" style="64" customWidth="1"/>
    <col min="11526" max="11526" width="9.88671875" style="64" customWidth="1"/>
    <col min="11527" max="11529" width="9.109375" style="64" customWidth="1"/>
    <col min="11530" max="11776" width="9.109375" style="64"/>
    <col min="11777" max="11777" width="9.88671875" style="64" customWidth="1"/>
    <col min="11778" max="11778" width="12.6640625" style="64" customWidth="1"/>
    <col min="11779" max="11780" width="44.109375" style="64" customWidth="1"/>
    <col min="11781" max="11781" width="12.88671875" style="64" customWidth="1"/>
    <col min="11782" max="11782" width="9.88671875" style="64" customWidth="1"/>
    <col min="11783" max="11785" width="9.109375" style="64" customWidth="1"/>
    <col min="11786" max="12032" width="9.109375" style="64"/>
    <col min="12033" max="12033" width="9.88671875" style="64" customWidth="1"/>
    <col min="12034" max="12034" width="12.6640625" style="64" customWidth="1"/>
    <col min="12035" max="12036" width="44.109375" style="64" customWidth="1"/>
    <col min="12037" max="12037" width="12.88671875" style="64" customWidth="1"/>
    <col min="12038" max="12038" width="9.88671875" style="64" customWidth="1"/>
    <col min="12039" max="12041" width="9.109375" style="64" customWidth="1"/>
    <col min="12042" max="12288" width="9.109375" style="64"/>
    <col min="12289" max="12289" width="9.88671875" style="64" customWidth="1"/>
    <col min="12290" max="12290" width="12.6640625" style="64" customWidth="1"/>
    <col min="12291" max="12292" width="44.109375" style="64" customWidth="1"/>
    <col min="12293" max="12293" width="12.88671875" style="64" customWidth="1"/>
    <col min="12294" max="12294" width="9.88671875" style="64" customWidth="1"/>
    <col min="12295" max="12297" width="9.109375" style="64" customWidth="1"/>
    <col min="12298" max="12544" width="9.109375" style="64"/>
    <col min="12545" max="12545" width="9.88671875" style="64" customWidth="1"/>
    <col min="12546" max="12546" width="12.6640625" style="64" customWidth="1"/>
    <col min="12547" max="12548" width="44.109375" style="64" customWidth="1"/>
    <col min="12549" max="12549" width="12.88671875" style="64" customWidth="1"/>
    <col min="12550" max="12550" width="9.88671875" style="64" customWidth="1"/>
    <col min="12551" max="12553" width="9.109375" style="64" customWidth="1"/>
    <col min="12554" max="12800" width="9.109375" style="64"/>
    <col min="12801" max="12801" width="9.88671875" style="64" customWidth="1"/>
    <col min="12802" max="12802" width="12.6640625" style="64" customWidth="1"/>
    <col min="12803" max="12804" width="44.109375" style="64" customWidth="1"/>
    <col min="12805" max="12805" width="12.88671875" style="64" customWidth="1"/>
    <col min="12806" max="12806" width="9.88671875" style="64" customWidth="1"/>
    <col min="12807" max="12809" width="9.109375" style="64" customWidth="1"/>
    <col min="12810" max="13056" width="9.109375" style="64"/>
    <col min="13057" max="13057" width="9.88671875" style="64" customWidth="1"/>
    <col min="13058" max="13058" width="12.6640625" style="64" customWidth="1"/>
    <col min="13059" max="13060" width="44.109375" style="64" customWidth="1"/>
    <col min="13061" max="13061" width="12.88671875" style="64" customWidth="1"/>
    <col min="13062" max="13062" width="9.88671875" style="64" customWidth="1"/>
    <col min="13063" max="13065" width="9.109375" style="64" customWidth="1"/>
    <col min="13066" max="13312" width="9.109375" style="64"/>
    <col min="13313" max="13313" width="9.88671875" style="64" customWidth="1"/>
    <col min="13314" max="13314" width="12.6640625" style="64" customWidth="1"/>
    <col min="13315" max="13316" width="44.109375" style="64" customWidth="1"/>
    <col min="13317" max="13317" width="12.88671875" style="64" customWidth="1"/>
    <col min="13318" max="13318" width="9.88671875" style="64" customWidth="1"/>
    <col min="13319" max="13321" width="9.109375" style="64" customWidth="1"/>
    <col min="13322" max="13568" width="9.109375" style="64"/>
    <col min="13569" max="13569" width="9.88671875" style="64" customWidth="1"/>
    <col min="13570" max="13570" width="12.6640625" style="64" customWidth="1"/>
    <col min="13571" max="13572" width="44.109375" style="64" customWidth="1"/>
    <col min="13573" max="13573" width="12.88671875" style="64" customWidth="1"/>
    <col min="13574" max="13574" width="9.88671875" style="64" customWidth="1"/>
    <col min="13575" max="13577" width="9.109375" style="64" customWidth="1"/>
    <col min="13578" max="13824" width="9.109375" style="64"/>
    <col min="13825" max="13825" width="9.88671875" style="64" customWidth="1"/>
    <col min="13826" max="13826" width="12.6640625" style="64" customWidth="1"/>
    <col min="13827" max="13828" width="44.109375" style="64" customWidth="1"/>
    <col min="13829" max="13829" width="12.88671875" style="64" customWidth="1"/>
    <col min="13830" max="13830" width="9.88671875" style="64" customWidth="1"/>
    <col min="13831" max="13833" width="9.109375" style="64" customWidth="1"/>
    <col min="13834" max="14080" width="9.109375" style="64"/>
    <col min="14081" max="14081" width="9.88671875" style="64" customWidth="1"/>
    <col min="14082" max="14082" width="12.6640625" style="64" customWidth="1"/>
    <col min="14083" max="14084" width="44.109375" style="64" customWidth="1"/>
    <col min="14085" max="14085" width="12.88671875" style="64" customWidth="1"/>
    <col min="14086" max="14086" width="9.88671875" style="64" customWidth="1"/>
    <col min="14087" max="14089" width="9.109375" style="64" customWidth="1"/>
    <col min="14090" max="14336" width="9.109375" style="64"/>
    <col min="14337" max="14337" width="9.88671875" style="64" customWidth="1"/>
    <col min="14338" max="14338" width="12.6640625" style="64" customWidth="1"/>
    <col min="14339" max="14340" width="44.109375" style="64" customWidth="1"/>
    <col min="14341" max="14341" width="12.88671875" style="64" customWidth="1"/>
    <col min="14342" max="14342" width="9.88671875" style="64" customWidth="1"/>
    <col min="14343" max="14345" width="9.109375" style="64" customWidth="1"/>
    <col min="14346" max="14592" width="9.109375" style="64"/>
    <col min="14593" max="14593" width="9.88671875" style="64" customWidth="1"/>
    <col min="14594" max="14594" width="12.6640625" style="64" customWidth="1"/>
    <col min="14595" max="14596" width="44.109375" style="64" customWidth="1"/>
    <col min="14597" max="14597" width="12.88671875" style="64" customWidth="1"/>
    <col min="14598" max="14598" width="9.88671875" style="64" customWidth="1"/>
    <col min="14599" max="14601" width="9.109375" style="64" customWidth="1"/>
    <col min="14602" max="14848" width="9.109375" style="64"/>
    <col min="14849" max="14849" width="9.88671875" style="64" customWidth="1"/>
    <col min="14850" max="14850" width="12.6640625" style="64" customWidth="1"/>
    <col min="14851" max="14852" width="44.109375" style="64" customWidth="1"/>
    <col min="14853" max="14853" width="12.88671875" style="64" customWidth="1"/>
    <col min="14854" max="14854" width="9.88671875" style="64" customWidth="1"/>
    <col min="14855" max="14857" width="9.109375" style="64" customWidth="1"/>
    <col min="14858" max="15104" width="9.109375" style="64"/>
    <col min="15105" max="15105" width="9.88671875" style="64" customWidth="1"/>
    <col min="15106" max="15106" width="12.6640625" style="64" customWidth="1"/>
    <col min="15107" max="15108" width="44.109375" style="64" customWidth="1"/>
    <col min="15109" max="15109" width="12.88671875" style="64" customWidth="1"/>
    <col min="15110" max="15110" width="9.88671875" style="64" customWidth="1"/>
    <col min="15111" max="15113" width="9.109375" style="64" customWidth="1"/>
    <col min="15114" max="15360" width="9.109375" style="64"/>
    <col min="15361" max="15361" width="9.88671875" style="64" customWidth="1"/>
    <col min="15362" max="15362" width="12.6640625" style="64" customWidth="1"/>
    <col min="15363" max="15364" width="44.109375" style="64" customWidth="1"/>
    <col min="15365" max="15365" width="12.88671875" style="64" customWidth="1"/>
    <col min="15366" max="15366" width="9.88671875" style="64" customWidth="1"/>
    <col min="15367" max="15369" width="9.109375" style="64" customWidth="1"/>
    <col min="15370" max="15616" width="9.109375" style="64"/>
    <col min="15617" max="15617" width="9.88671875" style="64" customWidth="1"/>
    <col min="15618" max="15618" width="12.6640625" style="64" customWidth="1"/>
    <col min="15619" max="15620" width="44.109375" style="64" customWidth="1"/>
    <col min="15621" max="15621" width="12.88671875" style="64" customWidth="1"/>
    <col min="15622" max="15622" width="9.88671875" style="64" customWidth="1"/>
    <col min="15623" max="15625" width="9.109375" style="64" customWidth="1"/>
    <col min="15626" max="15872" width="9.109375" style="64"/>
    <col min="15873" max="15873" width="9.88671875" style="64" customWidth="1"/>
    <col min="15874" max="15874" width="12.6640625" style="64" customWidth="1"/>
    <col min="15875" max="15876" width="44.109375" style="64" customWidth="1"/>
    <col min="15877" max="15877" width="12.88671875" style="64" customWidth="1"/>
    <col min="15878" max="15878" width="9.88671875" style="64" customWidth="1"/>
    <col min="15879" max="15881" width="9.109375" style="64" customWidth="1"/>
    <col min="15882" max="16128" width="9.109375" style="64"/>
    <col min="16129" max="16129" width="9.88671875" style="64" customWidth="1"/>
    <col min="16130" max="16130" width="12.6640625" style="64" customWidth="1"/>
    <col min="16131" max="16132" width="44.109375" style="64" customWidth="1"/>
    <col min="16133" max="16133" width="12.88671875" style="64" customWidth="1"/>
    <col min="16134" max="16134" width="9.88671875" style="64" customWidth="1"/>
    <col min="16135" max="16137" width="9.109375" style="64" customWidth="1"/>
    <col min="16138" max="16384" width="9.109375" style="64"/>
  </cols>
  <sheetData>
    <row r="1" spans="1:10" ht="30.75" customHeight="1">
      <c r="A1" s="59"/>
      <c r="B1" s="828"/>
      <c r="C1" s="829"/>
      <c r="D1" s="829"/>
      <c r="E1" s="830"/>
      <c r="F1" s="60"/>
      <c r="G1" s="61"/>
      <c r="H1" s="62"/>
      <c r="I1" s="62"/>
      <c r="J1" s="63"/>
    </row>
    <row r="2" spans="1:10" ht="90.75" customHeight="1">
      <c r="A2" s="831" t="s">
        <v>53</v>
      </c>
      <c r="B2" s="834" t="str">
        <f>Basic!B1</f>
        <v>Substation Extension Package-SS69 for (i) 400/220 kV Muzaffarpur S/S extn including ICT, (ii) 400 kV Saharsa S/S extn, (iii) 400 kV Durgapur S/S extn and (ii) 400kV Kahalgaon S/S (NTPC) extn associated with Eastern Region Strengthening Scheme-XXIII</v>
      </c>
      <c r="C2" s="835"/>
      <c r="D2" s="835"/>
      <c r="E2" s="836"/>
      <c r="F2" s="837" t="str">
        <f>"Substation Package - " &amp;Basic!B3</f>
        <v>Substation Package - SS69</v>
      </c>
      <c r="G2" s="61"/>
      <c r="H2" s="62"/>
      <c r="I2" s="62"/>
      <c r="J2" s="63"/>
    </row>
    <row r="3" spans="1:10" ht="23.25" customHeight="1">
      <c r="A3" s="832"/>
      <c r="B3" s="840" t="str">
        <f>Basic!B5</f>
        <v>Specification No.: CC-CS/1010-ER1/SS-4083/3/G2</v>
      </c>
      <c r="C3" s="841"/>
      <c r="D3" s="841"/>
      <c r="E3" s="842"/>
      <c r="F3" s="838"/>
      <c r="G3" s="61"/>
      <c r="H3" s="62"/>
      <c r="I3" s="62"/>
      <c r="J3" s="63"/>
    </row>
    <row r="4" spans="1:10" ht="39.9" customHeight="1">
      <c r="A4" s="832"/>
      <c r="B4" s="65">
        <v>1</v>
      </c>
      <c r="C4" s="843" t="s">
        <v>488</v>
      </c>
      <c r="D4" s="843"/>
      <c r="E4" s="844"/>
      <c r="F4" s="838"/>
      <c r="G4" s="66"/>
      <c r="H4" s="67" t="s">
        <v>54</v>
      </c>
      <c r="I4" s="62"/>
      <c r="J4" s="63"/>
    </row>
    <row r="5" spans="1:10" ht="30" customHeight="1">
      <c r="A5" s="832"/>
      <c r="B5" s="65">
        <v>2</v>
      </c>
      <c r="C5" s="843" t="s">
        <v>759</v>
      </c>
      <c r="D5" s="843"/>
      <c r="E5" s="844"/>
      <c r="F5" s="838"/>
      <c r="G5" s="61"/>
      <c r="H5" s="62"/>
      <c r="I5" s="62"/>
      <c r="J5" s="63"/>
    </row>
    <row r="6" spans="1:10" s="68" customFormat="1" ht="30" customHeight="1">
      <c r="A6" s="832"/>
      <c r="B6" s="65">
        <v>3</v>
      </c>
      <c r="C6" s="843" t="s">
        <v>55</v>
      </c>
      <c r="D6" s="843"/>
      <c r="E6" s="844"/>
      <c r="F6" s="838"/>
      <c r="G6" s="61"/>
      <c r="H6" s="62"/>
      <c r="I6" s="62"/>
      <c r="J6" s="62"/>
    </row>
    <row r="7" spans="1:10" ht="52.5" hidden="1" customHeight="1">
      <c r="A7" s="832"/>
      <c r="B7" s="65">
        <v>4</v>
      </c>
      <c r="C7" s="843" t="s">
        <v>56</v>
      </c>
      <c r="D7" s="843"/>
      <c r="E7" s="844"/>
      <c r="F7" s="838"/>
      <c r="G7" s="61"/>
      <c r="H7" s="62"/>
      <c r="I7" s="62"/>
      <c r="J7" s="63"/>
    </row>
    <row r="8" spans="1:10" ht="9.75" customHeight="1">
      <c r="A8" s="832"/>
      <c r="B8" s="69"/>
      <c r="C8" s="70"/>
      <c r="D8" s="70"/>
      <c r="E8" s="71"/>
      <c r="F8" s="838"/>
      <c r="G8" s="61"/>
      <c r="H8" s="62"/>
      <c r="I8" s="62"/>
      <c r="J8" s="63"/>
    </row>
    <row r="9" spans="1:10" ht="23.25" customHeight="1">
      <c r="A9" s="832"/>
      <c r="B9" s="845"/>
      <c r="C9" s="846"/>
      <c r="D9" s="846"/>
      <c r="E9" s="847"/>
      <c r="F9" s="838"/>
      <c r="G9" s="61"/>
      <c r="H9" s="62"/>
      <c r="I9" s="62"/>
      <c r="J9" s="63"/>
    </row>
    <row r="10" spans="1:10" ht="10.5" customHeight="1">
      <c r="A10" s="832"/>
      <c r="B10" s="72"/>
      <c r="C10" s="73"/>
      <c r="D10" s="73"/>
      <c r="E10" s="74"/>
      <c r="F10" s="838"/>
      <c r="G10" s="61"/>
      <c r="H10" s="62"/>
      <c r="I10" s="62"/>
      <c r="J10" s="63"/>
    </row>
    <row r="11" spans="1:10" ht="24" customHeight="1">
      <c r="A11" s="832"/>
      <c r="B11" s="848" t="s">
        <v>57</v>
      </c>
      <c r="C11" s="849"/>
      <c r="D11" s="849"/>
      <c r="E11" s="75"/>
      <c r="F11" s="838"/>
    </row>
    <row r="12" spans="1:10" ht="15.9" customHeight="1">
      <c r="A12" s="833"/>
      <c r="B12" s="850" t="s">
        <v>58</v>
      </c>
      <c r="C12" s="851"/>
      <c r="D12" s="851"/>
      <c r="E12" s="76"/>
      <c r="F12" s="839"/>
      <c r="G12" s="61"/>
      <c r="H12" s="62"/>
      <c r="I12" s="62"/>
      <c r="J12" s="63"/>
    </row>
    <row r="13" spans="1:10" ht="24" customHeight="1">
      <c r="A13" s="822"/>
      <c r="B13" s="823" t="s">
        <v>59</v>
      </c>
      <c r="C13" s="824"/>
      <c r="D13" s="824"/>
      <c r="E13" s="75"/>
      <c r="F13" s="825"/>
      <c r="G13" s="77"/>
      <c r="H13" s="77"/>
      <c r="I13" s="77"/>
      <c r="J13" s="77"/>
    </row>
    <row r="14" spans="1:10" ht="15.9" customHeight="1">
      <c r="A14" s="822"/>
      <c r="B14" s="826" t="s">
        <v>60</v>
      </c>
      <c r="C14" s="827"/>
      <c r="D14" s="827"/>
      <c r="E14" s="78"/>
      <c r="F14" s="825"/>
      <c r="G14" s="77"/>
      <c r="H14" s="77"/>
      <c r="I14" s="77"/>
      <c r="J14" s="77"/>
    </row>
    <row r="15" spans="1:10" ht="15.6">
      <c r="A15" s="79"/>
      <c r="B15" s="80"/>
      <c r="C15" s="80"/>
      <c r="D15" s="80"/>
      <c r="E15" s="80"/>
      <c r="F15" s="62"/>
      <c r="G15" s="62"/>
      <c r="H15" s="62"/>
      <c r="I15" s="62"/>
      <c r="J15" s="63"/>
    </row>
    <row r="16" spans="1:10" ht="15.6">
      <c r="A16" s="79"/>
      <c r="B16" s="70"/>
      <c r="C16" s="70"/>
      <c r="D16" s="70"/>
      <c r="E16" s="70"/>
      <c r="F16" s="62"/>
      <c r="G16" s="62"/>
      <c r="H16" s="62"/>
      <c r="I16" s="62"/>
      <c r="J16" s="63"/>
    </row>
    <row r="17" spans="1:10" ht="15.6">
      <c r="A17" s="79"/>
      <c r="B17" s="79"/>
      <c r="C17" s="79"/>
      <c r="D17" s="79"/>
      <c r="E17" s="79"/>
      <c r="F17" s="62"/>
      <c r="G17" s="62"/>
      <c r="H17" s="62"/>
      <c r="I17" s="62"/>
      <c r="J17" s="63"/>
    </row>
  </sheetData>
  <sheetProtection password="CC67" sheet="1" objects="1" scenarios="1" selectLockedCells="1"/>
  <customSheetViews>
    <customSheetView guid="{22CC5C8B-E1A0-44D5-9004-AA64A7EE9D42}"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F4E98EC-B3A8-42CF-8525-78BE0EF2C154}"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3920EE0-E8FD-48B1-9AB8-BA60512AB904}" scale="90" showPageBreaks="1" showGridLines="0" printArea="1" hiddenRows="1" view="pageBreakPreview">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4C17E8F-58CD-4EED-9A5E-AA156D6F7BD9}" scale="90" showPageBreaks="1" showGridLines="0" printArea="1" hiddenRows="1" view="pageBreakPreview">
      <selection activeCell="I4" sqref="I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6"/>
  <sheetViews>
    <sheetView showGridLines="0" view="pageBreakPreview" zoomScale="89" zoomScaleNormal="100" zoomScaleSheetLayoutView="89" workbookViewId="0">
      <selection activeCell="D12" sqref="D12"/>
    </sheetView>
  </sheetViews>
  <sheetFormatPr defaultRowHeight="15.6"/>
  <cols>
    <col min="1" max="1" width="9.109375" style="85"/>
    <col min="2" max="2" width="9.109375" style="86"/>
    <col min="3" max="3" width="83" style="86" customWidth="1"/>
    <col min="4" max="4" width="75.5546875" style="97" customWidth="1"/>
    <col min="5" max="258" width="9.109375" style="84"/>
    <col min="259" max="259" width="83" style="84" customWidth="1"/>
    <col min="260" max="260" width="75.5546875" style="84" customWidth="1"/>
    <col min="261" max="514" width="9.109375" style="84"/>
    <col min="515" max="515" width="83" style="84" customWidth="1"/>
    <col min="516" max="516" width="75.5546875" style="84" customWidth="1"/>
    <col min="517" max="770" width="9.109375" style="84"/>
    <col min="771" max="771" width="83" style="84" customWidth="1"/>
    <col min="772" max="772" width="75.5546875" style="84" customWidth="1"/>
    <col min="773" max="1026" width="9.109375" style="84"/>
    <col min="1027" max="1027" width="83" style="84" customWidth="1"/>
    <col min="1028" max="1028" width="75.5546875" style="84" customWidth="1"/>
    <col min="1029" max="1282" width="9.109375" style="84"/>
    <col min="1283" max="1283" width="83" style="84" customWidth="1"/>
    <col min="1284" max="1284" width="75.5546875" style="84" customWidth="1"/>
    <col min="1285" max="1538" width="9.109375" style="84"/>
    <col min="1539" max="1539" width="83" style="84" customWidth="1"/>
    <col min="1540" max="1540" width="75.5546875" style="84" customWidth="1"/>
    <col min="1541" max="1794" width="9.109375" style="84"/>
    <col min="1795" max="1795" width="83" style="84" customWidth="1"/>
    <col min="1796" max="1796" width="75.5546875" style="84" customWidth="1"/>
    <col min="1797" max="2050" width="9.109375" style="84"/>
    <col min="2051" max="2051" width="83" style="84" customWidth="1"/>
    <col min="2052" max="2052" width="75.5546875" style="84" customWidth="1"/>
    <col min="2053" max="2306" width="9.109375" style="84"/>
    <col min="2307" max="2307" width="83" style="84" customWidth="1"/>
    <col min="2308" max="2308" width="75.5546875" style="84" customWidth="1"/>
    <col min="2309" max="2562" width="9.109375" style="84"/>
    <col min="2563" max="2563" width="83" style="84" customWidth="1"/>
    <col min="2564" max="2564" width="75.5546875" style="84" customWidth="1"/>
    <col min="2565" max="2818" width="9.109375" style="84"/>
    <col min="2819" max="2819" width="83" style="84" customWidth="1"/>
    <col min="2820" max="2820" width="75.5546875" style="84" customWidth="1"/>
    <col min="2821" max="3074" width="9.109375" style="84"/>
    <col min="3075" max="3075" width="83" style="84" customWidth="1"/>
    <col min="3076" max="3076" width="75.5546875" style="84" customWidth="1"/>
    <col min="3077" max="3330" width="9.109375" style="84"/>
    <col min="3331" max="3331" width="83" style="84" customWidth="1"/>
    <col min="3332" max="3332" width="75.5546875" style="84" customWidth="1"/>
    <col min="3333" max="3586" width="9.109375" style="84"/>
    <col min="3587" max="3587" width="83" style="84" customWidth="1"/>
    <col min="3588" max="3588" width="75.5546875" style="84" customWidth="1"/>
    <col min="3589" max="3842" width="9.109375" style="84"/>
    <col min="3843" max="3843" width="83" style="84" customWidth="1"/>
    <col min="3844" max="3844" width="75.5546875" style="84" customWidth="1"/>
    <col min="3845" max="4098" width="9.109375" style="84"/>
    <col min="4099" max="4099" width="83" style="84" customWidth="1"/>
    <col min="4100" max="4100" width="75.5546875" style="84" customWidth="1"/>
    <col min="4101" max="4354" width="9.109375" style="84"/>
    <col min="4355" max="4355" width="83" style="84" customWidth="1"/>
    <col min="4356" max="4356" width="75.5546875" style="84" customWidth="1"/>
    <col min="4357" max="4610" width="9.109375" style="84"/>
    <col min="4611" max="4611" width="83" style="84" customWidth="1"/>
    <col min="4612" max="4612" width="75.5546875" style="84" customWidth="1"/>
    <col min="4613" max="4866" width="9.109375" style="84"/>
    <col min="4867" max="4867" width="83" style="84" customWidth="1"/>
    <col min="4868" max="4868" width="75.5546875" style="84" customWidth="1"/>
    <col min="4869" max="5122" width="9.109375" style="84"/>
    <col min="5123" max="5123" width="83" style="84" customWidth="1"/>
    <col min="5124" max="5124" width="75.5546875" style="84" customWidth="1"/>
    <col min="5125" max="5378" width="9.109375" style="84"/>
    <col min="5379" max="5379" width="83" style="84" customWidth="1"/>
    <col min="5380" max="5380" width="75.5546875" style="84" customWidth="1"/>
    <col min="5381" max="5634" width="9.109375" style="84"/>
    <col min="5635" max="5635" width="83" style="84" customWidth="1"/>
    <col min="5636" max="5636" width="75.5546875" style="84" customWidth="1"/>
    <col min="5637" max="5890" width="9.109375" style="84"/>
    <col min="5891" max="5891" width="83" style="84" customWidth="1"/>
    <col min="5892" max="5892" width="75.5546875" style="84" customWidth="1"/>
    <col min="5893" max="6146" width="9.109375" style="84"/>
    <col min="6147" max="6147" width="83" style="84" customWidth="1"/>
    <col min="6148" max="6148" width="75.5546875" style="84" customWidth="1"/>
    <col min="6149" max="6402" width="9.109375" style="84"/>
    <col min="6403" max="6403" width="83" style="84" customWidth="1"/>
    <col min="6404" max="6404" width="75.5546875" style="84" customWidth="1"/>
    <col min="6405" max="6658" width="9.109375" style="84"/>
    <col min="6659" max="6659" width="83" style="84" customWidth="1"/>
    <col min="6660" max="6660" width="75.5546875" style="84" customWidth="1"/>
    <col min="6661" max="6914" width="9.109375" style="84"/>
    <col min="6915" max="6915" width="83" style="84" customWidth="1"/>
    <col min="6916" max="6916" width="75.5546875" style="84" customWidth="1"/>
    <col min="6917" max="7170" width="9.109375" style="84"/>
    <col min="7171" max="7171" width="83" style="84" customWidth="1"/>
    <col min="7172" max="7172" width="75.5546875" style="84" customWidth="1"/>
    <col min="7173" max="7426" width="9.109375" style="84"/>
    <col min="7427" max="7427" width="83" style="84" customWidth="1"/>
    <col min="7428" max="7428" width="75.5546875" style="84" customWidth="1"/>
    <col min="7429" max="7682" width="9.109375" style="84"/>
    <col min="7683" max="7683" width="83" style="84" customWidth="1"/>
    <col min="7684" max="7684" width="75.5546875" style="84" customWidth="1"/>
    <col min="7685" max="7938" width="9.109375" style="84"/>
    <col min="7939" max="7939" width="83" style="84" customWidth="1"/>
    <col min="7940" max="7940" width="75.5546875" style="84" customWidth="1"/>
    <col min="7941" max="8194" width="9.109375" style="84"/>
    <col min="8195" max="8195" width="83" style="84" customWidth="1"/>
    <col min="8196" max="8196" width="75.5546875" style="84" customWidth="1"/>
    <col min="8197" max="8450" width="9.109375" style="84"/>
    <col min="8451" max="8451" width="83" style="84" customWidth="1"/>
    <col min="8452" max="8452" width="75.5546875" style="84" customWidth="1"/>
    <col min="8453" max="8706" width="9.109375" style="84"/>
    <col min="8707" max="8707" width="83" style="84" customWidth="1"/>
    <col min="8708" max="8708" width="75.5546875" style="84" customWidth="1"/>
    <col min="8709" max="8962" width="9.109375" style="84"/>
    <col min="8963" max="8963" width="83" style="84" customWidth="1"/>
    <col min="8964" max="8964" width="75.5546875" style="84" customWidth="1"/>
    <col min="8965" max="9218" width="9.109375" style="84"/>
    <col min="9219" max="9219" width="83" style="84" customWidth="1"/>
    <col min="9220" max="9220" width="75.5546875" style="84" customWidth="1"/>
    <col min="9221" max="9474" width="9.109375" style="84"/>
    <col min="9475" max="9475" width="83" style="84" customWidth="1"/>
    <col min="9476" max="9476" width="75.5546875" style="84" customWidth="1"/>
    <col min="9477" max="9730" width="9.109375" style="84"/>
    <col min="9731" max="9731" width="83" style="84" customWidth="1"/>
    <col min="9732" max="9732" width="75.5546875" style="84" customWidth="1"/>
    <col min="9733" max="9986" width="9.109375" style="84"/>
    <col min="9987" max="9987" width="83" style="84" customWidth="1"/>
    <col min="9988" max="9988" width="75.5546875" style="84" customWidth="1"/>
    <col min="9989" max="10242" width="9.109375" style="84"/>
    <col min="10243" max="10243" width="83" style="84" customWidth="1"/>
    <col min="10244" max="10244" width="75.5546875" style="84" customWidth="1"/>
    <col min="10245" max="10498" width="9.109375" style="84"/>
    <col min="10499" max="10499" width="83" style="84" customWidth="1"/>
    <col min="10500" max="10500" width="75.5546875" style="84" customWidth="1"/>
    <col min="10501" max="10754" width="9.109375" style="84"/>
    <col min="10755" max="10755" width="83" style="84" customWidth="1"/>
    <col min="10756" max="10756" width="75.5546875" style="84" customWidth="1"/>
    <col min="10757" max="11010" width="9.109375" style="84"/>
    <col min="11011" max="11011" width="83" style="84" customWidth="1"/>
    <col min="11012" max="11012" width="75.5546875" style="84" customWidth="1"/>
    <col min="11013" max="11266" width="9.109375" style="84"/>
    <col min="11267" max="11267" width="83" style="84" customWidth="1"/>
    <col min="11268" max="11268" width="75.5546875" style="84" customWidth="1"/>
    <col min="11269" max="11522" width="9.109375" style="84"/>
    <col min="11523" max="11523" width="83" style="84" customWidth="1"/>
    <col min="11524" max="11524" width="75.5546875" style="84" customWidth="1"/>
    <col min="11525" max="11778" width="9.109375" style="84"/>
    <col min="11779" max="11779" width="83" style="84" customWidth="1"/>
    <col min="11780" max="11780" width="75.5546875" style="84" customWidth="1"/>
    <col min="11781" max="12034" width="9.109375" style="84"/>
    <col min="12035" max="12035" width="83" style="84" customWidth="1"/>
    <col min="12036" max="12036" width="75.5546875" style="84" customWidth="1"/>
    <col min="12037" max="12290" width="9.109375" style="84"/>
    <col min="12291" max="12291" width="83" style="84" customWidth="1"/>
    <col min="12292" max="12292" width="75.5546875" style="84" customWidth="1"/>
    <col min="12293" max="12546" width="9.109375" style="84"/>
    <col min="12547" max="12547" width="83" style="84" customWidth="1"/>
    <col min="12548" max="12548" width="75.5546875" style="84" customWidth="1"/>
    <col min="12549" max="12802" width="9.109375" style="84"/>
    <col min="12803" max="12803" width="83" style="84" customWidth="1"/>
    <col min="12804" max="12804" width="75.5546875" style="84" customWidth="1"/>
    <col min="12805" max="13058" width="9.109375" style="84"/>
    <col min="13059" max="13059" width="83" style="84" customWidth="1"/>
    <col min="13060" max="13060" width="75.5546875" style="84" customWidth="1"/>
    <col min="13061" max="13314" width="9.109375" style="84"/>
    <col min="13315" max="13315" width="83" style="84" customWidth="1"/>
    <col min="13316" max="13316" width="75.5546875" style="84" customWidth="1"/>
    <col min="13317" max="13570" width="9.109375" style="84"/>
    <col min="13571" max="13571" width="83" style="84" customWidth="1"/>
    <col min="13572" max="13572" width="75.5546875" style="84" customWidth="1"/>
    <col min="13573" max="13826" width="9.109375" style="84"/>
    <col min="13827" max="13827" width="83" style="84" customWidth="1"/>
    <col min="13828" max="13828" width="75.5546875" style="84" customWidth="1"/>
    <col min="13829" max="14082" width="9.109375" style="84"/>
    <col min="14083" max="14083" width="83" style="84" customWidth="1"/>
    <col min="14084" max="14084" width="75.5546875" style="84" customWidth="1"/>
    <col min="14085" max="14338" width="9.109375" style="84"/>
    <col min="14339" max="14339" width="83" style="84" customWidth="1"/>
    <col min="14340" max="14340" width="75.5546875" style="84" customWidth="1"/>
    <col min="14341" max="14594" width="9.109375" style="84"/>
    <col min="14595" max="14595" width="83" style="84" customWidth="1"/>
    <col min="14596" max="14596" width="75.5546875" style="84" customWidth="1"/>
    <col min="14597" max="14850" width="9.109375" style="84"/>
    <col min="14851" max="14851" width="83" style="84" customWidth="1"/>
    <col min="14852" max="14852" width="75.5546875" style="84" customWidth="1"/>
    <col min="14853" max="15106" width="9.109375" style="84"/>
    <col min="15107" max="15107" width="83" style="84" customWidth="1"/>
    <col min="15108" max="15108" width="75.5546875" style="84" customWidth="1"/>
    <col min="15109" max="15362" width="9.109375" style="84"/>
    <col min="15363" max="15363" width="83" style="84" customWidth="1"/>
    <col min="15364" max="15364" width="75.5546875" style="84" customWidth="1"/>
    <col min="15365" max="15618" width="9.109375" style="84"/>
    <col min="15619" max="15619" width="83" style="84" customWidth="1"/>
    <col min="15620" max="15620" width="75.5546875" style="84" customWidth="1"/>
    <col min="15621" max="15874" width="9.109375" style="84"/>
    <col min="15875" max="15875" width="83" style="84" customWidth="1"/>
    <col min="15876" max="15876" width="75.5546875" style="84" customWidth="1"/>
    <col min="15877" max="16130" width="9.109375" style="84"/>
    <col min="16131" max="16131" width="83" style="84" customWidth="1"/>
    <col min="16132" max="16132" width="75.5546875" style="84" customWidth="1"/>
    <col min="16133" max="16384" width="9.109375" style="84"/>
  </cols>
  <sheetData>
    <row r="1" spans="1:11" ht="45" customHeight="1">
      <c r="A1" s="856" t="s">
        <v>758</v>
      </c>
      <c r="B1" s="856"/>
      <c r="C1" s="856"/>
      <c r="D1" s="82"/>
      <c r="E1" s="83"/>
      <c r="F1" s="83"/>
      <c r="G1" s="83"/>
      <c r="H1" s="83"/>
      <c r="I1" s="83"/>
      <c r="J1" s="83"/>
      <c r="K1" s="83"/>
    </row>
    <row r="2" spans="1:11" ht="18" customHeight="1">
      <c r="C2" s="87"/>
      <c r="D2" s="55"/>
      <c r="E2" s="88"/>
      <c r="F2" s="88"/>
      <c r="G2" s="88"/>
      <c r="H2" s="88"/>
      <c r="I2" s="88"/>
      <c r="J2" s="88"/>
      <c r="K2" s="88"/>
    </row>
    <row r="3" spans="1:11" ht="18" customHeight="1">
      <c r="A3" s="89" t="s">
        <v>61</v>
      </c>
      <c r="B3" s="87" t="s">
        <v>62</v>
      </c>
      <c r="C3" s="87"/>
      <c r="D3" s="90"/>
      <c r="E3" s="91"/>
      <c r="F3" s="91"/>
      <c r="G3" s="91"/>
      <c r="H3" s="91"/>
      <c r="I3" s="91"/>
      <c r="J3" s="91"/>
      <c r="K3" s="91"/>
    </row>
    <row r="4" spans="1:11" ht="18" customHeight="1">
      <c r="B4" s="92" t="s">
        <v>63</v>
      </c>
      <c r="C4" s="93" t="s">
        <v>64</v>
      </c>
      <c r="D4" s="90"/>
      <c r="E4" s="91"/>
      <c r="F4" s="91"/>
      <c r="G4" s="91"/>
      <c r="H4" s="91"/>
      <c r="I4" s="91"/>
      <c r="J4" s="91"/>
      <c r="K4" s="91"/>
    </row>
    <row r="5" spans="1:11" ht="38.1" customHeight="1">
      <c r="B5" s="92" t="s">
        <v>65</v>
      </c>
      <c r="C5" s="93" t="s">
        <v>66</v>
      </c>
      <c r="D5" s="90"/>
      <c r="E5" s="91"/>
      <c r="F5" s="91"/>
      <c r="G5" s="91"/>
      <c r="H5" s="91"/>
      <c r="I5" s="91"/>
      <c r="J5" s="91"/>
      <c r="K5" s="91"/>
    </row>
    <row r="6" spans="1:11" ht="18" customHeight="1">
      <c r="B6" s="92" t="s">
        <v>67</v>
      </c>
      <c r="C6" s="93" t="s">
        <v>68</v>
      </c>
      <c r="D6" s="90"/>
      <c r="E6" s="91"/>
      <c r="F6" s="91"/>
      <c r="G6" s="91"/>
      <c r="H6" s="91"/>
      <c r="I6" s="91"/>
      <c r="J6" s="91"/>
      <c r="K6" s="91"/>
    </row>
    <row r="7" spans="1:11" ht="18" customHeight="1">
      <c r="B7" s="92" t="s">
        <v>69</v>
      </c>
      <c r="C7" s="93" t="s">
        <v>70</v>
      </c>
      <c r="D7" s="90"/>
      <c r="E7" s="91"/>
      <c r="F7" s="91"/>
      <c r="G7" s="91"/>
      <c r="H7" s="91"/>
      <c r="I7" s="91"/>
      <c r="J7" s="91"/>
      <c r="K7" s="91"/>
    </row>
    <row r="8" spans="1:11" ht="18" customHeight="1">
      <c r="B8" s="92" t="s">
        <v>71</v>
      </c>
      <c r="C8" s="93" t="s">
        <v>72</v>
      </c>
      <c r="D8" s="90"/>
      <c r="E8" s="91"/>
      <c r="F8" s="91"/>
      <c r="G8" s="91"/>
      <c r="H8" s="91"/>
      <c r="I8" s="91"/>
      <c r="J8" s="91"/>
      <c r="K8" s="91"/>
    </row>
    <row r="9" spans="1:11" ht="18" customHeight="1">
      <c r="B9" s="92" t="s">
        <v>73</v>
      </c>
      <c r="C9" s="93" t="s">
        <v>74</v>
      </c>
      <c r="D9" s="90"/>
      <c r="E9" s="91"/>
      <c r="F9" s="91"/>
      <c r="G9" s="91"/>
      <c r="H9" s="91"/>
      <c r="I9" s="91"/>
      <c r="J9" s="91"/>
      <c r="K9" s="91"/>
    </row>
    <row r="10" spans="1:11" ht="18" customHeight="1">
      <c r="B10" s="92"/>
      <c r="C10" s="93"/>
      <c r="D10" s="90"/>
      <c r="E10" s="91"/>
      <c r="F10" s="91"/>
      <c r="G10" s="91"/>
      <c r="H10" s="91"/>
      <c r="I10" s="91"/>
      <c r="J10" s="91"/>
      <c r="K10" s="91"/>
    </row>
    <row r="11" spans="1:11" ht="18" customHeight="1">
      <c r="A11" s="89" t="s">
        <v>75</v>
      </c>
      <c r="B11" s="87" t="s">
        <v>76</v>
      </c>
      <c r="C11" s="87"/>
      <c r="D11" s="90"/>
      <c r="E11" s="91"/>
      <c r="F11" s="91"/>
      <c r="G11" s="91"/>
      <c r="H11" s="91"/>
      <c r="I11" s="91"/>
      <c r="J11" s="91"/>
      <c r="K11" s="91"/>
    </row>
    <row r="12" spans="1:11" ht="18" customHeight="1">
      <c r="B12" s="852" t="s">
        <v>77</v>
      </c>
      <c r="C12" s="852"/>
      <c r="D12" s="94"/>
      <c r="E12" s="91"/>
      <c r="F12" s="91"/>
      <c r="G12" s="91"/>
      <c r="H12" s="91"/>
      <c r="I12" s="91"/>
      <c r="J12" s="91"/>
      <c r="K12" s="91"/>
    </row>
    <row r="13" spans="1:11" ht="18" customHeight="1">
      <c r="B13" s="95"/>
      <c r="C13" s="93" t="s">
        <v>78</v>
      </c>
      <c r="D13" s="90"/>
      <c r="E13" s="91"/>
      <c r="F13" s="91"/>
      <c r="G13" s="91"/>
      <c r="H13" s="91"/>
      <c r="I13" s="91"/>
      <c r="J13" s="91"/>
      <c r="K13" s="91"/>
    </row>
    <row r="14" spans="1:11" ht="18" customHeight="1">
      <c r="B14" s="852" t="s">
        <v>79</v>
      </c>
      <c r="C14" s="852"/>
      <c r="D14" s="94"/>
      <c r="E14" s="91"/>
      <c r="F14" s="91"/>
      <c r="G14" s="91"/>
      <c r="H14" s="91"/>
      <c r="I14" s="91"/>
      <c r="J14" s="91"/>
      <c r="K14" s="91"/>
    </row>
    <row r="15" spans="1:11" ht="38.1" hidden="1" customHeight="1">
      <c r="B15" s="96" t="s">
        <v>80</v>
      </c>
      <c r="C15" s="93" t="s">
        <v>81</v>
      </c>
      <c r="D15" s="90"/>
      <c r="E15" s="91"/>
      <c r="F15" s="91"/>
      <c r="G15" s="91"/>
      <c r="H15" s="91"/>
      <c r="I15" s="91"/>
      <c r="J15" s="91"/>
      <c r="K15" s="91"/>
    </row>
    <row r="16" spans="1:11" ht="36" hidden="1" customHeight="1">
      <c r="B16" s="96" t="s">
        <v>80</v>
      </c>
      <c r="C16" s="93" t="s">
        <v>82</v>
      </c>
      <c r="D16" s="90"/>
      <c r="E16" s="91"/>
      <c r="F16" s="91"/>
      <c r="G16" s="91"/>
      <c r="H16" s="91"/>
      <c r="I16" s="91"/>
      <c r="J16" s="91"/>
      <c r="K16" s="91"/>
    </row>
    <row r="17" spans="2:11" ht="42" hidden="1" customHeight="1">
      <c r="B17" s="96" t="s">
        <v>80</v>
      </c>
      <c r="C17" s="93" t="s">
        <v>83</v>
      </c>
      <c r="D17" s="90"/>
      <c r="E17" s="91"/>
      <c r="F17" s="91"/>
      <c r="G17" s="91"/>
      <c r="H17" s="91"/>
      <c r="I17" s="91"/>
      <c r="J17" s="91"/>
      <c r="K17" s="91"/>
    </row>
    <row r="18" spans="2:11" ht="18" customHeight="1">
      <c r="B18" s="96" t="s">
        <v>80</v>
      </c>
      <c r="C18" s="93" t="s">
        <v>466</v>
      </c>
      <c r="D18" s="90"/>
      <c r="E18" s="91"/>
      <c r="F18" s="91"/>
      <c r="G18" s="91"/>
      <c r="H18" s="91"/>
      <c r="I18" s="91"/>
      <c r="J18" s="91"/>
      <c r="K18" s="91"/>
    </row>
    <row r="19" spans="2:11" ht="18" customHeight="1">
      <c r="B19" s="96" t="s">
        <v>80</v>
      </c>
      <c r="C19" s="511" t="s">
        <v>84</v>
      </c>
      <c r="D19" s="90"/>
      <c r="E19" s="91"/>
      <c r="F19" s="91"/>
      <c r="G19" s="91"/>
      <c r="H19" s="91"/>
      <c r="I19" s="91"/>
      <c r="J19" s="91"/>
      <c r="K19" s="91"/>
    </row>
    <row r="20" spans="2:11" ht="18" hidden="1" customHeight="1">
      <c r="B20" s="96" t="s">
        <v>80</v>
      </c>
      <c r="C20" s="93" t="s">
        <v>85</v>
      </c>
      <c r="D20" s="90"/>
      <c r="E20" s="91"/>
      <c r="F20" s="91"/>
      <c r="G20" s="91"/>
      <c r="H20" s="91"/>
      <c r="I20" s="91"/>
      <c r="J20" s="91"/>
      <c r="K20" s="91"/>
    </row>
    <row r="21" spans="2:11" ht="18" customHeight="1">
      <c r="B21" s="852" t="s">
        <v>86</v>
      </c>
      <c r="C21" s="852"/>
      <c r="D21" s="94"/>
      <c r="E21" s="91"/>
      <c r="F21" s="91"/>
      <c r="G21" s="91"/>
      <c r="H21" s="91"/>
      <c r="I21" s="91"/>
      <c r="J21" s="91"/>
      <c r="K21" s="91"/>
    </row>
    <row r="22" spans="2:11" ht="54" customHeight="1">
      <c r="B22" s="96" t="s">
        <v>80</v>
      </c>
      <c r="C22" s="93" t="s">
        <v>87</v>
      </c>
      <c r="D22" s="90"/>
      <c r="E22" s="91"/>
      <c r="F22" s="91"/>
      <c r="G22" s="91"/>
      <c r="H22" s="91"/>
      <c r="I22" s="91"/>
      <c r="J22" s="91"/>
      <c r="K22" s="91"/>
    </row>
    <row r="23" spans="2:11" ht="54" hidden="1" customHeight="1">
      <c r="B23" s="96" t="s">
        <v>80</v>
      </c>
      <c r="C23" s="93"/>
      <c r="D23" s="90"/>
      <c r="E23" s="91"/>
      <c r="F23" s="91"/>
      <c r="G23" s="91"/>
      <c r="H23" s="91"/>
      <c r="I23" s="91"/>
      <c r="J23" s="91"/>
      <c r="K23" s="91"/>
    </row>
    <row r="24" spans="2:11" ht="57.6" hidden="1" customHeight="1">
      <c r="B24" s="96" t="s">
        <v>80</v>
      </c>
      <c r="C24" s="93"/>
      <c r="D24" s="90"/>
      <c r="E24" s="91"/>
      <c r="F24" s="91"/>
      <c r="G24" s="91"/>
      <c r="H24" s="91"/>
      <c r="I24" s="91"/>
      <c r="J24" s="91"/>
      <c r="K24" s="91"/>
    </row>
    <row r="25" spans="2:11" ht="18" customHeight="1">
      <c r="B25" s="96" t="s">
        <v>80</v>
      </c>
      <c r="C25" s="93" t="s">
        <v>88</v>
      </c>
      <c r="D25" s="90"/>
      <c r="E25" s="91"/>
      <c r="F25" s="91"/>
      <c r="G25" s="91"/>
      <c r="H25" s="91"/>
      <c r="I25" s="91"/>
      <c r="J25" s="91"/>
      <c r="K25" s="91"/>
    </row>
    <row r="26" spans="2:11" ht="24.75" customHeight="1">
      <c r="B26" s="96" t="s">
        <v>80</v>
      </c>
      <c r="C26" s="93" t="s">
        <v>760</v>
      </c>
      <c r="D26" s="90"/>
      <c r="E26" s="91"/>
      <c r="F26" s="91"/>
      <c r="G26" s="91"/>
      <c r="H26" s="91"/>
      <c r="I26" s="91"/>
      <c r="J26" s="91"/>
      <c r="K26" s="91"/>
    </row>
    <row r="27" spans="2:11" ht="18" customHeight="1">
      <c r="B27" s="852" t="s">
        <v>89</v>
      </c>
      <c r="C27" s="852"/>
      <c r="D27" s="94"/>
      <c r="E27" s="91"/>
      <c r="F27" s="91"/>
      <c r="G27" s="91"/>
      <c r="H27" s="91"/>
      <c r="I27" s="91"/>
      <c r="J27" s="91"/>
      <c r="K27" s="91"/>
    </row>
    <row r="28" spans="2:11" ht="54" customHeight="1">
      <c r="B28" s="96" t="s">
        <v>80</v>
      </c>
      <c r="C28" s="93" t="s">
        <v>87</v>
      </c>
      <c r="D28" s="90"/>
      <c r="E28" s="91"/>
      <c r="F28" s="91"/>
      <c r="G28" s="91"/>
      <c r="H28" s="91"/>
      <c r="I28" s="91"/>
      <c r="J28" s="91"/>
      <c r="K28" s="91"/>
    </row>
    <row r="29" spans="2:11" ht="18" customHeight="1">
      <c r="B29" s="96" t="s">
        <v>80</v>
      </c>
      <c r="C29" s="93" t="s">
        <v>88</v>
      </c>
      <c r="D29" s="90"/>
      <c r="E29" s="91"/>
      <c r="F29" s="91"/>
      <c r="G29" s="91"/>
      <c r="H29" s="91"/>
      <c r="I29" s="91"/>
      <c r="J29" s="91"/>
      <c r="K29" s="91"/>
    </row>
    <row r="30" spans="2:11" ht="18" customHeight="1">
      <c r="B30" s="852" t="s">
        <v>90</v>
      </c>
      <c r="C30" s="852"/>
      <c r="D30" s="94"/>
    </row>
    <row r="31" spans="2:11" ht="54" customHeight="1">
      <c r="B31" s="96" t="s">
        <v>80</v>
      </c>
      <c r="C31" s="93" t="s">
        <v>87</v>
      </c>
      <c r="D31" s="90"/>
      <c r="E31" s="91"/>
      <c r="F31" s="91"/>
      <c r="G31" s="91"/>
      <c r="H31" s="91"/>
      <c r="I31" s="91"/>
      <c r="J31" s="91"/>
      <c r="K31" s="91"/>
    </row>
    <row r="32" spans="2:11" ht="18" customHeight="1">
      <c r="B32" s="96" t="s">
        <v>80</v>
      </c>
      <c r="C32" s="93" t="s">
        <v>88</v>
      </c>
      <c r="D32" s="90"/>
    </row>
    <row r="33" spans="1:11" ht="18" customHeight="1">
      <c r="B33" s="852" t="s">
        <v>91</v>
      </c>
      <c r="C33" s="852"/>
      <c r="D33" s="94"/>
    </row>
    <row r="34" spans="1:11" ht="18" customHeight="1">
      <c r="B34" s="96" t="s">
        <v>80</v>
      </c>
      <c r="C34" s="93" t="s">
        <v>92</v>
      </c>
      <c r="D34" s="90"/>
    </row>
    <row r="35" spans="1:11" ht="18" customHeight="1">
      <c r="B35" s="852" t="s">
        <v>289</v>
      </c>
      <c r="C35" s="852"/>
      <c r="D35" s="94"/>
    </row>
    <row r="36" spans="1:11" ht="18" customHeight="1">
      <c r="B36" s="96" t="s">
        <v>80</v>
      </c>
      <c r="C36" s="98" t="s">
        <v>290</v>
      </c>
    </row>
    <row r="37" spans="1:11" ht="18" customHeight="1">
      <c r="B37" s="852" t="s">
        <v>93</v>
      </c>
      <c r="C37" s="852"/>
    </row>
    <row r="38" spans="1:11" ht="38.1" customHeight="1">
      <c r="B38" s="96" t="s">
        <v>80</v>
      </c>
      <c r="C38" s="93" t="s">
        <v>94</v>
      </c>
    </row>
    <row r="39" spans="1:11" ht="38.1" customHeight="1">
      <c r="B39" s="96" t="s">
        <v>80</v>
      </c>
      <c r="C39" s="93" t="s">
        <v>95</v>
      </c>
    </row>
    <row r="40" spans="1:11" ht="18" customHeight="1">
      <c r="B40" s="852" t="s">
        <v>96</v>
      </c>
      <c r="C40" s="852"/>
    </row>
    <row r="41" spans="1:11" ht="18" customHeight="1">
      <c r="B41" s="96" t="s">
        <v>80</v>
      </c>
      <c r="C41" s="93" t="s">
        <v>92</v>
      </c>
    </row>
    <row r="42" spans="1:11" ht="18" hidden="1" customHeight="1">
      <c r="B42" s="96" t="s">
        <v>80</v>
      </c>
      <c r="C42" s="99" t="s">
        <v>97</v>
      </c>
    </row>
    <row r="43" spans="1:11" ht="18" customHeight="1">
      <c r="B43" s="852" t="s">
        <v>98</v>
      </c>
      <c r="C43" s="852"/>
    </row>
    <row r="44" spans="1:11" ht="18" customHeight="1">
      <c r="B44" s="96" t="s">
        <v>80</v>
      </c>
      <c r="C44" s="93" t="s">
        <v>99</v>
      </c>
      <c r="D44" s="90"/>
      <c r="E44" s="91"/>
      <c r="F44" s="91"/>
      <c r="G44" s="91"/>
      <c r="H44" s="91"/>
      <c r="I44" s="91"/>
      <c r="J44" s="91"/>
      <c r="K44" s="91"/>
    </row>
    <row r="45" spans="1:11" ht="18" customHeight="1">
      <c r="B45" s="96" t="s">
        <v>80</v>
      </c>
      <c r="C45" s="93" t="s">
        <v>100</v>
      </c>
      <c r="D45" s="90"/>
      <c r="E45" s="91"/>
      <c r="F45" s="91"/>
      <c r="G45" s="91"/>
      <c r="H45" s="91"/>
      <c r="I45" s="91"/>
      <c r="J45" s="91"/>
      <c r="K45" s="91"/>
    </row>
    <row r="46" spans="1:11" ht="36" customHeight="1">
      <c r="B46" s="96" t="s">
        <v>80</v>
      </c>
      <c r="C46" s="93" t="s">
        <v>101</v>
      </c>
      <c r="D46" s="90"/>
      <c r="E46" s="91"/>
      <c r="F46" s="91"/>
      <c r="G46" s="91"/>
      <c r="H46" s="91"/>
      <c r="I46" s="91"/>
      <c r="J46" s="91"/>
      <c r="K46" s="91"/>
    </row>
    <row r="47" spans="1:11" ht="18" customHeight="1">
      <c r="B47" s="96" t="s">
        <v>80</v>
      </c>
      <c r="C47" s="93" t="s">
        <v>102</v>
      </c>
      <c r="D47" s="90"/>
      <c r="E47" s="91"/>
      <c r="F47" s="91"/>
      <c r="G47" s="91"/>
      <c r="H47" s="91"/>
      <c r="I47" s="91"/>
      <c r="J47" s="91"/>
      <c r="K47" s="91"/>
    </row>
    <row r="48" spans="1:11" ht="18" customHeight="1">
      <c r="A48" s="86"/>
      <c r="C48" s="100"/>
    </row>
    <row r="49" spans="1:4" ht="18" customHeight="1">
      <c r="A49" s="853"/>
      <c r="B49" s="853"/>
      <c r="C49" s="853"/>
      <c r="D49" s="101"/>
    </row>
    <row r="50" spans="1:4" ht="18" customHeight="1">
      <c r="A50" s="854" t="s">
        <v>103</v>
      </c>
      <c r="B50" s="854"/>
      <c r="C50" s="854"/>
      <c r="D50" s="101"/>
    </row>
    <row r="51" spans="1:4" ht="36" customHeight="1">
      <c r="A51" s="855" t="s">
        <v>104</v>
      </c>
      <c r="B51" s="855"/>
      <c r="C51" s="855"/>
    </row>
    <row r="52" spans="1:4" ht="18" customHeight="1">
      <c r="B52" s="102"/>
      <c r="C52" s="102"/>
    </row>
    <row r="53" spans="1:4" ht="18" customHeight="1">
      <c r="C53" s="99"/>
    </row>
    <row r="54" spans="1:4" ht="18" customHeight="1">
      <c r="C54" s="100"/>
    </row>
    <row r="55" spans="1:4" ht="18" customHeight="1">
      <c r="C55" s="99"/>
    </row>
    <row r="56" spans="1:4" ht="18" customHeight="1">
      <c r="B56" s="100"/>
      <c r="C56" s="100"/>
    </row>
    <row r="57" spans="1:4" ht="18" customHeight="1">
      <c r="B57" s="100"/>
      <c r="C57" s="100"/>
    </row>
    <row r="58" spans="1:4" ht="18" customHeight="1">
      <c r="B58" s="100"/>
      <c r="C58" s="100"/>
    </row>
    <row r="59" spans="1:4" ht="18" customHeight="1">
      <c r="B59" s="100"/>
      <c r="C59" s="100"/>
    </row>
    <row r="60" spans="1:4" ht="18" customHeight="1">
      <c r="B60" s="100"/>
      <c r="C60" s="100"/>
    </row>
    <row r="61" spans="1:4" ht="18" customHeight="1">
      <c r="B61" s="100"/>
      <c r="C61" s="100"/>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password="CC67" sheet="1" objects="1" scenarios="1" selectLockedCells="1"/>
  <customSheetViews>
    <customSheetView guid="{22CC5C8B-E1A0-44D5-9004-AA64A7EE9D42}" scale="89" showGridLines="0" printArea="1" hiddenRows="1" view="pageBreakPreview">
      <selection activeCell="D12" sqref="D12"/>
      <rowBreaks count="1" manualBreakCount="1">
        <brk id="29" max="2" man="1"/>
      </rowBreaks>
      <pageMargins left="0.75" right="0.75" top="0.55000000000000004" bottom="0.47" header="0.32" footer="0.25"/>
      <pageSetup scale="88" orientation="portrait" r:id="rId1"/>
      <headerFooter alignWithMargins="0">
        <oddFooter>&amp;RPage &amp;P of &amp;N</oddFooter>
      </headerFooter>
    </customSheetView>
    <customSheetView guid="{BF4E98EC-B3A8-42CF-8525-78BE0EF2C154}" scale="89" showGridLines="0" printArea="1" hiddenRows="1" view="pageBreakPreview" topLeftCell="A33">
      <selection activeCell="C39" sqref="C39"/>
      <rowBreaks count="1" manualBreakCount="1">
        <brk id="29" max="2" man="1"/>
      </rowBreaks>
      <pageMargins left="0.75" right="0.75" top="0.55000000000000004" bottom="0.47" header="0.32" footer="0.25"/>
      <pageSetup scale="88" orientation="portrait" r:id="rId2"/>
      <headerFooter alignWithMargins="0">
        <oddFooter>&amp;RPage &amp;P of &amp;N</oddFooter>
      </headerFooter>
    </customSheetView>
    <customSheetView guid="{83920EE0-E8FD-48B1-9AB8-BA60512AB904}" scale="89" showGridLines="0" printArea="1" hiddenRows="1" view="pageBreakPreview" topLeftCell="A10">
      <selection activeCell="C39" sqref="C39"/>
      <rowBreaks count="1" manualBreakCount="1">
        <brk id="29" max="2" man="1"/>
      </rowBreaks>
      <pageMargins left="0.75" right="0.75" top="0.55000000000000004" bottom="0.47" header="0.32" footer="0.25"/>
      <pageSetup scale="88" orientation="portrait" r:id="rId3"/>
      <headerFooter alignWithMargins="0">
        <oddFooter>&amp;RPage &amp;P of &amp;N</oddFooter>
      </headerFooter>
    </customSheetView>
    <customSheetView guid="{A4C17E8F-58CD-4EED-9A5E-AA156D6F7BD9}" scale="89" showGridLines="0" printArea="1" hiddenRows="1" view="pageBreakPreview">
      <selection activeCell="D12" sqref="D12"/>
      <rowBreaks count="1" manualBreakCount="1">
        <brk id="29" max="2" man="1"/>
      </rowBreaks>
      <pageMargins left="0.75" right="0.75" top="0.55000000000000004" bottom="0.47" header="0.32" footer="0.25"/>
      <pageSetup scale="88" orientation="portrait" r:id="rId4"/>
      <headerFooter alignWithMargins="0">
        <oddFooter>&amp;RPage &amp;P of &amp;N</oddFooter>
      </headerFooter>
    </customSheetView>
  </customSheetViews>
  <mergeCells count="14">
    <mergeCell ref="B37:C37"/>
    <mergeCell ref="A1:C1"/>
    <mergeCell ref="B12:C12"/>
    <mergeCell ref="B14:C14"/>
    <mergeCell ref="B21:C21"/>
    <mergeCell ref="B27:C27"/>
    <mergeCell ref="B30:C30"/>
    <mergeCell ref="B33:C33"/>
    <mergeCell ref="B35:C35"/>
    <mergeCell ref="B40:C40"/>
    <mergeCell ref="B43:C43"/>
    <mergeCell ref="A49:C49"/>
    <mergeCell ref="A50:C50"/>
    <mergeCell ref="A51:C51"/>
  </mergeCells>
  <pageMargins left="0.75" right="0.75" top="0.55000000000000004" bottom="0.47" header="0.32" footer="0.25"/>
  <pageSetup scale="88" orientation="portrait" r:id="rId5"/>
  <headerFooter alignWithMargins="0">
    <oddFooter>&amp;RPage &amp;P of &amp;N</oddFooter>
  </headerFooter>
  <rowBreaks count="1" manualBreakCount="1">
    <brk id="29"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zoomScaleSheetLayoutView="100" workbookViewId="0">
      <selection activeCell="D6" sqref="D6:G6"/>
    </sheetView>
  </sheetViews>
  <sheetFormatPr defaultColWidth="9.109375" defaultRowHeight="14.4"/>
  <cols>
    <col min="1" max="1" width="9.109375" style="106" customWidth="1"/>
    <col min="2" max="2" width="33" style="107" customWidth="1"/>
    <col min="3" max="3" width="11.6640625" style="107" customWidth="1"/>
    <col min="4" max="5" width="6.44140625" style="107" customWidth="1"/>
    <col min="6" max="6" width="6.44140625" style="119" customWidth="1"/>
    <col min="7" max="7" width="39" style="119" customWidth="1"/>
    <col min="8" max="25" width="11.88671875" style="119" hidden="1" customWidth="1"/>
    <col min="26" max="26" width="9.109375" style="106" hidden="1" customWidth="1"/>
    <col min="27" max="27" width="15.33203125" style="106" hidden="1" customWidth="1"/>
    <col min="28" max="29" width="9.109375" style="106" hidden="1" customWidth="1"/>
    <col min="30" max="256" width="9.109375" style="106"/>
    <col min="257" max="257" width="9.109375" style="106" customWidth="1"/>
    <col min="258" max="258" width="33" style="106" customWidth="1"/>
    <col min="259" max="259" width="11.6640625" style="106" customWidth="1"/>
    <col min="260" max="262" width="6.44140625" style="106" customWidth="1"/>
    <col min="263" max="263" width="39" style="106" customWidth="1"/>
    <col min="264" max="281" width="11.88671875" style="106" customWidth="1"/>
    <col min="282" max="282" width="9.109375" style="106" customWidth="1"/>
    <col min="283" max="283" width="15.33203125" style="106" customWidth="1"/>
    <col min="284" max="512" width="9.109375" style="106"/>
    <col min="513" max="513" width="9.109375" style="106" customWidth="1"/>
    <col min="514" max="514" width="33" style="106" customWidth="1"/>
    <col min="515" max="515" width="11.6640625" style="106" customWidth="1"/>
    <col min="516" max="518" width="6.44140625" style="106" customWidth="1"/>
    <col min="519" max="519" width="39" style="106" customWidth="1"/>
    <col min="520" max="537" width="11.88671875" style="106" customWidth="1"/>
    <col min="538" max="538" width="9.109375" style="106" customWidth="1"/>
    <col min="539" max="539" width="15.33203125" style="106" customWidth="1"/>
    <col min="540" max="768" width="9.109375" style="106"/>
    <col min="769" max="769" width="9.109375" style="106" customWidth="1"/>
    <col min="770" max="770" width="33" style="106" customWidth="1"/>
    <col min="771" max="771" width="11.6640625" style="106" customWidth="1"/>
    <col min="772" max="774" width="6.44140625" style="106" customWidth="1"/>
    <col min="775" max="775" width="39" style="106" customWidth="1"/>
    <col min="776" max="793" width="11.88671875" style="106" customWidth="1"/>
    <col min="794" max="794" width="9.109375" style="106" customWidth="1"/>
    <col min="795" max="795" width="15.33203125" style="106" customWidth="1"/>
    <col min="796" max="1024" width="9.109375" style="106"/>
    <col min="1025" max="1025" width="9.109375" style="106" customWidth="1"/>
    <col min="1026" max="1026" width="33" style="106" customWidth="1"/>
    <col min="1027" max="1027" width="11.6640625" style="106" customWidth="1"/>
    <col min="1028" max="1030" width="6.44140625" style="106" customWidth="1"/>
    <col min="1031" max="1031" width="39" style="106" customWidth="1"/>
    <col min="1032" max="1049" width="11.88671875" style="106" customWidth="1"/>
    <col min="1050" max="1050" width="9.109375" style="106" customWidth="1"/>
    <col min="1051" max="1051" width="15.33203125" style="106" customWidth="1"/>
    <col min="1052" max="1280" width="9.109375" style="106"/>
    <col min="1281" max="1281" width="9.109375" style="106" customWidth="1"/>
    <col min="1282" max="1282" width="33" style="106" customWidth="1"/>
    <col min="1283" max="1283" width="11.6640625" style="106" customWidth="1"/>
    <col min="1284" max="1286" width="6.44140625" style="106" customWidth="1"/>
    <col min="1287" max="1287" width="39" style="106" customWidth="1"/>
    <col min="1288" max="1305" width="11.88671875" style="106" customWidth="1"/>
    <col min="1306" max="1306" width="9.109375" style="106" customWidth="1"/>
    <col min="1307" max="1307" width="15.33203125" style="106" customWidth="1"/>
    <col min="1308" max="1536" width="9.109375" style="106"/>
    <col min="1537" max="1537" width="9.109375" style="106" customWidth="1"/>
    <col min="1538" max="1538" width="33" style="106" customWidth="1"/>
    <col min="1539" max="1539" width="11.6640625" style="106" customWidth="1"/>
    <col min="1540" max="1542" width="6.44140625" style="106" customWidth="1"/>
    <col min="1543" max="1543" width="39" style="106" customWidth="1"/>
    <col min="1544" max="1561" width="11.88671875" style="106" customWidth="1"/>
    <col min="1562" max="1562" width="9.109375" style="106" customWidth="1"/>
    <col min="1563" max="1563" width="15.33203125" style="106" customWidth="1"/>
    <col min="1564" max="1792" width="9.109375" style="106"/>
    <col min="1793" max="1793" width="9.109375" style="106" customWidth="1"/>
    <col min="1794" max="1794" width="33" style="106" customWidth="1"/>
    <col min="1795" max="1795" width="11.6640625" style="106" customWidth="1"/>
    <col min="1796" max="1798" width="6.44140625" style="106" customWidth="1"/>
    <col min="1799" max="1799" width="39" style="106" customWidth="1"/>
    <col min="1800" max="1817" width="11.88671875" style="106" customWidth="1"/>
    <col min="1818" max="1818" width="9.109375" style="106" customWidth="1"/>
    <col min="1819" max="1819" width="15.33203125" style="106" customWidth="1"/>
    <col min="1820" max="2048" width="9.109375" style="106"/>
    <col min="2049" max="2049" width="9.109375" style="106" customWidth="1"/>
    <col min="2050" max="2050" width="33" style="106" customWidth="1"/>
    <col min="2051" max="2051" width="11.6640625" style="106" customWidth="1"/>
    <col min="2052" max="2054" width="6.44140625" style="106" customWidth="1"/>
    <col min="2055" max="2055" width="39" style="106" customWidth="1"/>
    <col min="2056" max="2073" width="11.88671875" style="106" customWidth="1"/>
    <col min="2074" max="2074" width="9.109375" style="106" customWidth="1"/>
    <col min="2075" max="2075" width="15.33203125" style="106" customWidth="1"/>
    <col min="2076" max="2304" width="9.109375" style="106"/>
    <col min="2305" max="2305" width="9.109375" style="106" customWidth="1"/>
    <col min="2306" max="2306" width="33" style="106" customWidth="1"/>
    <col min="2307" max="2307" width="11.6640625" style="106" customWidth="1"/>
    <col min="2308" max="2310" width="6.44140625" style="106" customWidth="1"/>
    <col min="2311" max="2311" width="39" style="106" customWidth="1"/>
    <col min="2312" max="2329" width="11.88671875" style="106" customWidth="1"/>
    <col min="2330" max="2330" width="9.109375" style="106" customWidth="1"/>
    <col min="2331" max="2331" width="15.33203125" style="106" customWidth="1"/>
    <col min="2332" max="2560" width="9.109375" style="106"/>
    <col min="2561" max="2561" width="9.109375" style="106" customWidth="1"/>
    <col min="2562" max="2562" width="33" style="106" customWidth="1"/>
    <col min="2563" max="2563" width="11.6640625" style="106" customWidth="1"/>
    <col min="2564" max="2566" width="6.44140625" style="106" customWidth="1"/>
    <col min="2567" max="2567" width="39" style="106" customWidth="1"/>
    <col min="2568" max="2585" width="11.88671875" style="106" customWidth="1"/>
    <col min="2586" max="2586" width="9.109375" style="106" customWidth="1"/>
    <col min="2587" max="2587" width="15.33203125" style="106" customWidth="1"/>
    <col min="2588" max="2816" width="9.109375" style="106"/>
    <col min="2817" max="2817" width="9.109375" style="106" customWidth="1"/>
    <col min="2818" max="2818" width="33" style="106" customWidth="1"/>
    <col min="2819" max="2819" width="11.6640625" style="106" customWidth="1"/>
    <col min="2820" max="2822" width="6.44140625" style="106" customWidth="1"/>
    <col min="2823" max="2823" width="39" style="106" customWidth="1"/>
    <col min="2824" max="2841" width="11.88671875" style="106" customWidth="1"/>
    <col min="2842" max="2842" width="9.109375" style="106" customWidth="1"/>
    <col min="2843" max="2843" width="15.33203125" style="106" customWidth="1"/>
    <col min="2844" max="3072" width="9.109375" style="106"/>
    <col min="3073" max="3073" width="9.109375" style="106" customWidth="1"/>
    <col min="3074" max="3074" width="33" style="106" customWidth="1"/>
    <col min="3075" max="3075" width="11.6640625" style="106" customWidth="1"/>
    <col min="3076" max="3078" width="6.44140625" style="106" customWidth="1"/>
    <col min="3079" max="3079" width="39" style="106" customWidth="1"/>
    <col min="3080" max="3097" width="11.88671875" style="106" customWidth="1"/>
    <col min="3098" max="3098" width="9.109375" style="106" customWidth="1"/>
    <col min="3099" max="3099" width="15.33203125" style="106" customWidth="1"/>
    <col min="3100" max="3328" width="9.109375" style="106"/>
    <col min="3329" max="3329" width="9.109375" style="106" customWidth="1"/>
    <col min="3330" max="3330" width="33" style="106" customWidth="1"/>
    <col min="3331" max="3331" width="11.6640625" style="106" customWidth="1"/>
    <col min="3332" max="3334" width="6.44140625" style="106" customWidth="1"/>
    <col min="3335" max="3335" width="39" style="106" customWidth="1"/>
    <col min="3336" max="3353" width="11.88671875" style="106" customWidth="1"/>
    <col min="3354" max="3354" width="9.109375" style="106" customWidth="1"/>
    <col min="3355" max="3355" width="15.33203125" style="106" customWidth="1"/>
    <col min="3356" max="3584" width="9.109375" style="106"/>
    <col min="3585" max="3585" width="9.109375" style="106" customWidth="1"/>
    <col min="3586" max="3586" width="33" style="106" customWidth="1"/>
    <col min="3587" max="3587" width="11.6640625" style="106" customWidth="1"/>
    <col min="3588" max="3590" width="6.44140625" style="106" customWidth="1"/>
    <col min="3591" max="3591" width="39" style="106" customWidth="1"/>
    <col min="3592" max="3609" width="11.88671875" style="106" customWidth="1"/>
    <col min="3610" max="3610" width="9.109375" style="106" customWidth="1"/>
    <col min="3611" max="3611" width="15.33203125" style="106" customWidth="1"/>
    <col min="3612" max="3840" width="9.109375" style="106"/>
    <col min="3841" max="3841" width="9.109375" style="106" customWidth="1"/>
    <col min="3842" max="3842" width="33" style="106" customWidth="1"/>
    <col min="3843" max="3843" width="11.6640625" style="106" customWidth="1"/>
    <col min="3844" max="3846" width="6.44140625" style="106" customWidth="1"/>
    <col min="3847" max="3847" width="39" style="106" customWidth="1"/>
    <col min="3848" max="3865" width="11.88671875" style="106" customWidth="1"/>
    <col min="3866" max="3866" width="9.109375" style="106" customWidth="1"/>
    <col min="3867" max="3867" width="15.33203125" style="106" customWidth="1"/>
    <col min="3868" max="4096" width="9.109375" style="106"/>
    <col min="4097" max="4097" width="9.109375" style="106" customWidth="1"/>
    <col min="4098" max="4098" width="33" style="106" customWidth="1"/>
    <col min="4099" max="4099" width="11.6640625" style="106" customWidth="1"/>
    <col min="4100" max="4102" width="6.44140625" style="106" customWidth="1"/>
    <col min="4103" max="4103" width="39" style="106" customWidth="1"/>
    <col min="4104" max="4121" width="11.88671875" style="106" customWidth="1"/>
    <col min="4122" max="4122" width="9.109375" style="106" customWidth="1"/>
    <col min="4123" max="4123" width="15.33203125" style="106" customWidth="1"/>
    <col min="4124" max="4352" width="9.109375" style="106"/>
    <col min="4353" max="4353" width="9.109375" style="106" customWidth="1"/>
    <col min="4354" max="4354" width="33" style="106" customWidth="1"/>
    <col min="4355" max="4355" width="11.6640625" style="106" customWidth="1"/>
    <col min="4356" max="4358" width="6.44140625" style="106" customWidth="1"/>
    <col min="4359" max="4359" width="39" style="106" customWidth="1"/>
    <col min="4360" max="4377" width="11.88671875" style="106" customWidth="1"/>
    <col min="4378" max="4378" width="9.109375" style="106" customWidth="1"/>
    <col min="4379" max="4379" width="15.33203125" style="106" customWidth="1"/>
    <col min="4380" max="4608" width="9.109375" style="106"/>
    <col min="4609" max="4609" width="9.109375" style="106" customWidth="1"/>
    <col min="4610" max="4610" width="33" style="106" customWidth="1"/>
    <col min="4611" max="4611" width="11.6640625" style="106" customWidth="1"/>
    <col min="4612" max="4614" width="6.44140625" style="106" customWidth="1"/>
    <col min="4615" max="4615" width="39" style="106" customWidth="1"/>
    <col min="4616" max="4633" width="11.88671875" style="106" customWidth="1"/>
    <col min="4634" max="4634" width="9.109375" style="106" customWidth="1"/>
    <col min="4635" max="4635" width="15.33203125" style="106" customWidth="1"/>
    <col min="4636" max="4864" width="9.109375" style="106"/>
    <col min="4865" max="4865" width="9.109375" style="106" customWidth="1"/>
    <col min="4866" max="4866" width="33" style="106" customWidth="1"/>
    <col min="4867" max="4867" width="11.6640625" style="106" customWidth="1"/>
    <col min="4868" max="4870" width="6.44140625" style="106" customWidth="1"/>
    <col min="4871" max="4871" width="39" style="106" customWidth="1"/>
    <col min="4872" max="4889" width="11.88671875" style="106" customWidth="1"/>
    <col min="4890" max="4890" width="9.109375" style="106" customWidth="1"/>
    <col min="4891" max="4891" width="15.33203125" style="106" customWidth="1"/>
    <col min="4892" max="5120" width="9.109375" style="106"/>
    <col min="5121" max="5121" width="9.109375" style="106" customWidth="1"/>
    <col min="5122" max="5122" width="33" style="106" customWidth="1"/>
    <col min="5123" max="5123" width="11.6640625" style="106" customWidth="1"/>
    <col min="5124" max="5126" width="6.44140625" style="106" customWidth="1"/>
    <col min="5127" max="5127" width="39" style="106" customWidth="1"/>
    <col min="5128" max="5145" width="11.88671875" style="106" customWidth="1"/>
    <col min="5146" max="5146" width="9.109375" style="106" customWidth="1"/>
    <col min="5147" max="5147" width="15.33203125" style="106" customWidth="1"/>
    <col min="5148" max="5376" width="9.109375" style="106"/>
    <col min="5377" max="5377" width="9.109375" style="106" customWidth="1"/>
    <col min="5378" max="5378" width="33" style="106" customWidth="1"/>
    <col min="5379" max="5379" width="11.6640625" style="106" customWidth="1"/>
    <col min="5380" max="5382" width="6.44140625" style="106" customWidth="1"/>
    <col min="5383" max="5383" width="39" style="106" customWidth="1"/>
    <col min="5384" max="5401" width="11.88671875" style="106" customWidth="1"/>
    <col min="5402" max="5402" width="9.109375" style="106" customWidth="1"/>
    <col min="5403" max="5403" width="15.33203125" style="106" customWidth="1"/>
    <col min="5404" max="5632" width="9.109375" style="106"/>
    <col min="5633" max="5633" width="9.109375" style="106" customWidth="1"/>
    <col min="5634" max="5634" width="33" style="106" customWidth="1"/>
    <col min="5635" max="5635" width="11.6640625" style="106" customWidth="1"/>
    <col min="5636" max="5638" width="6.44140625" style="106" customWidth="1"/>
    <col min="5639" max="5639" width="39" style="106" customWidth="1"/>
    <col min="5640" max="5657" width="11.88671875" style="106" customWidth="1"/>
    <col min="5658" max="5658" width="9.109375" style="106" customWidth="1"/>
    <col min="5659" max="5659" width="15.33203125" style="106" customWidth="1"/>
    <col min="5660" max="5888" width="9.109375" style="106"/>
    <col min="5889" max="5889" width="9.109375" style="106" customWidth="1"/>
    <col min="5890" max="5890" width="33" style="106" customWidth="1"/>
    <col min="5891" max="5891" width="11.6640625" style="106" customWidth="1"/>
    <col min="5892" max="5894" width="6.44140625" style="106" customWidth="1"/>
    <col min="5895" max="5895" width="39" style="106" customWidth="1"/>
    <col min="5896" max="5913" width="11.88671875" style="106" customWidth="1"/>
    <col min="5914" max="5914" width="9.109375" style="106" customWidth="1"/>
    <col min="5915" max="5915" width="15.33203125" style="106" customWidth="1"/>
    <col min="5916" max="6144" width="9.109375" style="106"/>
    <col min="6145" max="6145" width="9.109375" style="106" customWidth="1"/>
    <col min="6146" max="6146" width="33" style="106" customWidth="1"/>
    <col min="6147" max="6147" width="11.6640625" style="106" customWidth="1"/>
    <col min="6148" max="6150" width="6.44140625" style="106" customWidth="1"/>
    <col min="6151" max="6151" width="39" style="106" customWidth="1"/>
    <col min="6152" max="6169" width="11.88671875" style="106" customWidth="1"/>
    <col min="6170" max="6170" width="9.109375" style="106" customWidth="1"/>
    <col min="6171" max="6171" width="15.33203125" style="106" customWidth="1"/>
    <col min="6172" max="6400" width="9.109375" style="106"/>
    <col min="6401" max="6401" width="9.109375" style="106" customWidth="1"/>
    <col min="6402" max="6402" width="33" style="106" customWidth="1"/>
    <col min="6403" max="6403" width="11.6640625" style="106" customWidth="1"/>
    <col min="6404" max="6406" width="6.44140625" style="106" customWidth="1"/>
    <col min="6407" max="6407" width="39" style="106" customWidth="1"/>
    <col min="6408" max="6425" width="11.88671875" style="106" customWidth="1"/>
    <col min="6426" max="6426" width="9.109375" style="106" customWidth="1"/>
    <col min="6427" max="6427" width="15.33203125" style="106" customWidth="1"/>
    <col min="6428" max="6656" width="9.109375" style="106"/>
    <col min="6657" max="6657" width="9.109375" style="106" customWidth="1"/>
    <col min="6658" max="6658" width="33" style="106" customWidth="1"/>
    <col min="6659" max="6659" width="11.6640625" style="106" customWidth="1"/>
    <col min="6660" max="6662" width="6.44140625" style="106" customWidth="1"/>
    <col min="6663" max="6663" width="39" style="106" customWidth="1"/>
    <col min="6664" max="6681" width="11.88671875" style="106" customWidth="1"/>
    <col min="6682" max="6682" width="9.109375" style="106" customWidth="1"/>
    <col min="6683" max="6683" width="15.33203125" style="106" customWidth="1"/>
    <col min="6684" max="6912" width="9.109375" style="106"/>
    <col min="6913" max="6913" width="9.109375" style="106" customWidth="1"/>
    <col min="6914" max="6914" width="33" style="106" customWidth="1"/>
    <col min="6915" max="6915" width="11.6640625" style="106" customWidth="1"/>
    <col min="6916" max="6918" width="6.44140625" style="106" customWidth="1"/>
    <col min="6919" max="6919" width="39" style="106" customWidth="1"/>
    <col min="6920" max="6937" width="11.88671875" style="106" customWidth="1"/>
    <col min="6938" max="6938" width="9.109375" style="106" customWidth="1"/>
    <col min="6939" max="6939" width="15.33203125" style="106" customWidth="1"/>
    <col min="6940" max="7168" width="9.109375" style="106"/>
    <col min="7169" max="7169" width="9.109375" style="106" customWidth="1"/>
    <col min="7170" max="7170" width="33" style="106" customWidth="1"/>
    <col min="7171" max="7171" width="11.6640625" style="106" customWidth="1"/>
    <col min="7172" max="7174" width="6.44140625" style="106" customWidth="1"/>
    <col min="7175" max="7175" width="39" style="106" customWidth="1"/>
    <col min="7176" max="7193" width="11.88671875" style="106" customWidth="1"/>
    <col min="7194" max="7194" width="9.109375" style="106" customWidth="1"/>
    <col min="7195" max="7195" width="15.33203125" style="106" customWidth="1"/>
    <col min="7196" max="7424" width="9.109375" style="106"/>
    <col min="7425" max="7425" width="9.109375" style="106" customWidth="1"/>
    <col min="7426" max="7426" width="33" style="106" customWidth="1"/>
    <col min="7427" max="7427" width="11.6640625" style="106" customWidth="1"/>
    <col min="7428" max="7430" width="6.44140625" style="106" customWidth="1"/>
    <col min="7431" max="7431" width="39" style="106" customWidth="1"/>
    <col min="7432" max="7449" width="11.88671875" style="106" customWidth="1"/>
    <col min="7450" max="7450" width="9.109375" style="106" customWidth="1"/>
    <col min="7451" max="7451" width="15.33203125" style="106" customWidth="1"/>
    <col min="7452" max="7680" width="9.109375" style="106"/>
    <col min="7681" max="7681" width="9.109375" style="106" customWidth="1"/>
    <col min="7682" max="7682" width="33" style="106" customWidth="1"/>
    <col min="7683" max="7683" width="11.6640625" style="106" customWidth="1"/>
    <col min="7684" max="7686" width="6.44140625" style="106" customWidth="1"/>
    <col min="7687" max="7687" width="39" style="106" customWidth="1"/>
    <col min="7688" max="7705" width="11.88671875" style="106" customWidth="1"/>
    <col min="7706" max="7706" width="9.109375" style="106" customWidth="1"/>
    <col min="7707" max="7707" width="15.33203125" style="106" customWidth="1"/>
    <col min="7708" max="7936" width="9.109375" style="106"/>
    <col min="7937" max="7937" width="9.109375" style="106" customWidth="1"/>
    <col min="7938" max="7938" width="33" style="106" customWidth="1"/>
    <col min="7939" max="7939" width="11.6640625" style="106" customWidth="1"/>
    <col min="7940" max="7942" width="6.44140625" style="106" customWidth="1"/>
    <col min="7943" max="7943" width="39" style="106" customWidth="1"/>
    <col min="7944" max="7961" width="11.88671875" style="106" customWidth="1"/>
    <col min="7962" max="7962" width="9.109375" style="106" customWidth="1"/>
    <col min="7963" max="7963" width="15.33203125" style="106" customWidth="1"/>
    <col min="7964" max="8192" width="9.109375" style="106"/>
    <col min="8193" max="8193" width="9.109375" style="106" customWidth="1"/>
    <col min="8194" max="8194" width="33" style="106" customWidth="1"/>
    <col min="8195" max="8195" width="11.6640625" style="106" customWidth="1"/>
    <col min="8196" max="8198" width="6.44140625" style="106" customWidth="1"/>
    <col min="8199" max="8199" width="39" style="106" customWidth="1"/>
    <col min="8200" max="8217" width="11.88671875" style="106" customWidth="1"/>
    <col min="8218" max="8218" width="9.109375" style="106" customWidth="1"/>
    <col min="8219" max="8219" width="15.33203125" style="106" customWidth="1"/>
    <col min="8220" max="8448" width="9.109375" style="106"/>
    <col min="8449" max="8449" width="9.109375" style="106" customWidth="1"/>
    <col min="8450" max="8450" width="33" style="106" customWidth="1"/>
    <col min="8451" max="8451" width="11.6640625" style="106" customWidth="1"/>
    <col min="8452" max="8454" width="6.44140625" style="106" customWidth="1"/>
    <col min="8455" max="8455" width="39" style="106" customWidth="1"/>
    <col min="8456" max="8473" width="11.88671875" style="106" customWidth="1"/>
    <col min="8474" max="8474" width="9.109375" style="106" customWidth="1"/>
    <col min="8475" max="8475" width="15.33203125" style="106" customWidth="1"/>
    <col min="8476" max="8704" width="9.109375" style="106"/>
    <col min="8705" max="8705" width="9.109375" style="106" customWidth="1"/>
    <col min="8706" max="8706" width="33" style="106" customWidth="1"/>
    <col min="8707" max="8707" width="11.6640625" style="106" customWidth="1"/>
    <col min="8708" max="8710" width="6.44140625" style="106" customWidth="1"/>
    <col min="8711" max="8711" width="39" style="106" customWidth="1"/>
    <col min="8712" max="8729" width="11.88671875" style="106" customWidth="1"/>
    <col min="8730" max="8730" width="9.109375" style="106" customWidth="1"/>
    <col min="8731" max="8731" width="15.33203125" style="106" customWidth="1"/>
    <col min="8732" max="8960" width="9.109375" style="106"/>
    <col min="8961" max="8961" width="9.109375" style="106" customWidth="1"/>
    <col min="8962" max="8962" width="33" style="106" customWidth="1"/>
    <col min="8963" max="8963" width="11.6640625" style="106" customWidth="1"/>
    <col min="8964" max="8966" width="6.44140625" style="106" customWidth="1"/>
    <col min="8967" max="8967" width="39" style="106" customWidth="1"/>
    <col min="8968" max="8985" width="11.88671875" style="106" customWidth="1"/>
    <col min="8986" max="8986" width="9.109375" style="106" customWidth="1"/>
    <col min="8987" max="8987" width="15.33203125" style="106" customWidth="1"/>
    <col min="8988" max="9216" width="9.109375" style="106"/>
    <col min="9217" max="9217" width="9.109375" style="106" customWidth="1"/>
    <col min="9218" max="9218" width="33" style="106" customWidth="1"/>
    <col min="9219" max="9219" width="11.6640625" style="106" customWidth="1"/>
    <col min="9220" max="9222" width="6.44140625" style="106" customWidth="1"/>
    <col min="9223" max="9223" width="39" style="106" customWidth="1"/>
    <col min="9224" max="9241" width="11.88671875" style="106" customWidth="1"/>
    <col min="9242" max="9242" width="9.109375" style="106" customWidth="1"/>
    <col min="9243" max="9243" width="15.33203125" style="106" customWidth="1"/>
    <col min="9244" max="9472" width="9.109375" style="106"/>
    <col min="9473" max="9473" width="9.109375" style="106" customWidth="1"/>
    <col min="9474" max="9474" width="33" style="106" customWidth="1"/>
    <col min="9475" max="9475" width="11.6640625" style="106" customWidth="1"/>
    <col min="9476" max="9478" width="6.44140625" style="106" customWidth="1"/>
    <col min="9479" max="9479" width="39" style="106" customWidth="1"/>
    <col min="9480" max="9497" width="11.88671875" style="106" customWidth="1"/>
    <col min="9498" max="9498" width="9.109375" style="106" customWidth="1"/>
    <col min="9499" max="9499" width="15.33203125" style="106" customWidth="1"/>
    <col min="9500" max="9728" width="9.109375" style="106"/>
    <col min="9729" max="9729" width="9.109375" style="106" customWidth="1"/>
    <col min="9730" max="9730" width="33" style="106" customWidth="1"/>
    <col min="9731" max="9731" width="11.6640625" style="106" customWidth="1"/>
    <col min="9732" max="9734" width="6.44140625" style="106" customWidth="1"/>
    <col min="9735" max="9735" width="39" style="106" customWidth="1"/>
    <col min="9736" max="9753" width="11.88671875" style="106" customWidth="1"/>
    <col min="9754" max="9754" width="9.109375" style="106" customWidth="1"/>
    <col min="9755" max="9755" width="15.33203125" style="106" customWidth="1"/>
    <col min="9756" max="9984" width="9.109375" style="106"/>
    <col min="9985" max="9985" width="9.109375" style="106" customWidth="1"/>
    <col min="9986" max="9986" width="33" style="106" customWidth="1"/>
    <col min="9987" max="9987" width="11.6640625" style="106" customWidth="1"/>
    <col min="9988" max="9990" width="6.44140625" style="106" customWidth="1"/>
    <col min="9991" max="9991" width="39" style="106" customWidth="1"/>
    <col min="9992" max="10009" width="11.88671875" style="106" customWidth="1"/>
    <col min="10010" max="10010" width="9.109375" style="106" customWidth="1"/>
    <col min="10011" max="10011" width="15.33203125" style="106" customWidth="1"/>
    <col min="10012" max="10240" width="9.109375" style="106"/>
    <col min="10241" max="10241" width="9.109375" style="106" customWidth="1"/>
    <col min="10242" max="10242" width="33" style="106" customWidth="1"/>
    <col min="10243" max="10243" width="11.6640625" style="106" customWidth="1"/>
    <col min="10244" max="10246" width="6.44140625" style="106" customWidth="1"/>
    <col min="10247" max="10247" width="39" style="106" customWidth="1"/>
    <col min="10248" max="10265" width="11.88671875" style="106" customWidth="1"/>
    <col min="10266" max="10266" width="9.109375" style="106" customWidth="1"/>
    <col min="10267" max="10267" width="15.33203125" style="106" customWidth="1"/>
    <col min="10268" max="10496" width="9.109375" style="106"/>
    <col min="10497" max="10497" width="9.109375" style="106" customWidth="1"/>
    <col min="10498" max="10498" width="33" style="106" customWidth="1"/>
    <col min="10499" max="10499" width="11.6640625" style="106" customWidth="1"/>
    <col min="10500" max="10502" width="6.44140625" style="106" customWidth="1"/>
    <col min="10503" max="10503" width="39" style="106" customWidth="1"/>
    <col min="10504" max="10521" width="11.88671875" style="106" customWidth="1"/>
    <col min="10522" max="10522" width="9.109375" style="106" customWidth="1"/>
    <col min="10523" max="10523" width="15.33203125" style="106" customWidth="1"/>
    <col min="10524" max="10752" width="9.109375" style="106"/>
    <col min="10753" max="10753" width="9.109375" style="106" customWidth="1"/>
    <col min="10754" max="10754" width="33" style="106" customWidth="1"/>
    <col min="10755" max="10755" width="11.6640625" style="106" customWidth="1"/>
    <col min="10756" max="10758" width="6.44140625" style="106" customWidth="1"/>
    <col min="10759" max="10759" width="39" style="106" customWidth="1"/>
    <col min="10760" max="10777" width="11.88671875" style="106" customWidth="1"/>
    <col min="10778" max="10778" width="9.109375" style="106" customWidth="1"/>
    <col min="10779" max="10779" width="15.33203125" style="106" customWidth="1"/>
    <col min="10780" max="11008" width="9.109375" style="106"/>
    <col min="11009" max="11009" width="9.109375" style="106" customWidth="1"/>
    <col min="11010" max="11010" width="33" style="106" customWidth="1"/>
    <col min="11011" max="11011" width="11.6640625" style="106" customWidth="1"/>
    <col min="11012" max="11014" width="6.44140625" style="106" customWidth="1"/>
    <col min="11015" max="11015" width="39" style="106" customWidth="1"/>
    <col min="11016" max="11033" width="11.88671875" style="106" customWidth="1"/>
    <col min="11034" max="11034" width="9.109375" style="106" customWidth="1"/>
    <col min="11035" max="11035" width="15.33203125" style="106" customWidth="1"/>
    <col min="11036" max="11264" width="9.109375" style="106"/>
    <col min="11265" max="11265" width="9.109375" style="106" customWidth="1"/>
    <col min="11266" max="11266" width="33" style="106" customWidth="1"/>
    <col min="11267" max="11267" width="11.6640625" style="106" customWidth="1"/>
    <col min="11268" max="11270" width="6.44140625" style="106" customWidth="1"/>
    <col min="11271" max="11271" width="39" style="106" customWidth="1"/>
    <col min="11272" max="11289" width="11.88671875" style="106" customWidth="1"/>
    <col min="11290" max="11290" width="9.109375" style="106" customWidth="1"/>
    <col min="11291" max="11291" width="15.33203125" style="106" customWidth="1"/>
    <col min="11292" max="11520" width="9.109375" style="106"/>
    <col min="11521" max="11521" width="9.109375" style="106" customWidth="1"/>
    <col min="11522" max="11522" width="33" style="106" customWidth="1"/>
    <col min="11523" max="11523" width="11.6640625" style="106" customWidth="1"/>
    <col min="11524" max="11526" width="6.44140625" style="106" customWidth="1"/>
    <col min="11527" max="11527" width="39" style="106" customWidth="1"/>
    <col min="11528" max="11545" width="11.88671875" style="106" customWidth="1"/>
    <col min="11546" max="11546" width="9.109375" style="106" customWidth="1"/>
    <col min="11547" max="11547" width="15.33203125" style="106" customWidth="1"/>
    <col min="11548" max="11776" width="9.109375" style="106"/>
    <col min="11777" max="11777" width="9.109375" style="106" customWidth="1"/>
    <col min="11778" max="11778" width="33" style="106" customWidth="1"/>
    <col min="11779" max="11779" width="11.6640625" style="106" customWidth="1"/>
    <col min="11780" max="11782" width="6.44140625" style="106" customWidth="1"/>
    <col min="11783" max="11783" width="39" style="106" customWidth="1"/>
    <col min="11784" max="11801" width="11.88671875" style="106" customWidth="1"/>
    <col min="11802" max="11802" width="9.109375" style="106" customWidth="1"/>
    <col min="11803" max="11803" width="15.33203125" style="106" customWidth="1"/>
    <col min="11804" max="12032" width="9.109375" style="106"/>
    <col min="12033" max="12033" width="9.109375" style="106" customWidth="1"/>
    <col min="12034" max="12034" width="33" style="106" customWidth="1"/>
    <col min="12035" max="12035" width="11.6640625" style="106" customWidth="1"/>
    <col min="12036" max="12038" width="6.44140625" style="106" customWidth="1"/>
    <col min="12039" max="12039" width="39" style="106" customWidth="1"/>
    <col min="12040" max="12057" width="11.88671875" style="106" customWidth="1"/>
    <col min="12058" max="12058" width="9.109375" style="106" customWidth="1"/>
    <col min="12059" max="12059" width="15.33203125" style="106" customWidth="1"/>
    <col min="12060" max="12288" width="9.109375" style="106"/>
    <col min="12289" max="12289" width="9.109375" style="106" customWidth="1"/>
    <col min="12290" max="12290" width="33" style="106" customWidth="1"/>
    <col min="12291" max="12291" width="11.6640625" style="106" customWidth="1"/>
    <col min="12292" max="12294" width="6.44140625" style="106" customWidth="1"/>
    <col min="12295" max="12295" width="39" style="106" customWidth="1"/>
    <col min="12296" max="12313" width="11.88671875" style="106" customWidth="1"/>
    <col min="12314" max="12314" width="9.109375" style="106" customWidth="1"/>
    <col min="12315" max="12315" width="15.33203125" style="106" customWidth="1"/>
    <col min="12316" max="12544" width="9.109375" style="106"/>
    <col min="12545" max="12545" width="9.109375" style="106" customWidth="1"/>
    <col min="12546" max="12546" width="33" style="106" customWidth="1"/>
    <col min="12547" max="12547" width="11.6640625" style="106" customWidth="1"/>
    <col min="12548" max="12550" width="6.44140625" style="106" customWidth="1"/>
    <col min="12551" max="12551" width="39" style="106" customWidth="1"/>
    <col min="12552" max="12569" width="11.88671875" style="106" customWidth="1"/>
    <col min="12570" max="12570" width="9.109375" style="106" customWidth="1"/>
    <col min="12571" max="12571" width="15.33203125" style="106" customWidth="1"/>
    <col min="12572" max="12800" width="9.109375" style="106"/>
    <col min="12801" max="12801" width="9.109375" style="106" customWidth="1"/>
    <col min="12802" max="12802" width="33" style="106" customWidth="1"/>
    <col min="12803" max="12803" width="11.6640625" style="106" customWidth="1"/>
    <col min="12804" max="12806" width="6.44140625" style="106" customWidth="1"/>
    <col min="12807" max="12807" width="39" style="106" customWidth="1"/>
    <col min="12808" max="12825" width="11.88671875" style="106" customWidth="1"/>
    <col min="12826" max="12826" width="9.109375" style="106" customWidth="1"/>
    <col min="12827" max="12827" width="15.33203125" style="106" customWidth="1"/>
    <col min="12828" max="13056" width="9.109375" style="106"/>
    <col min="13057" max="13057" width="9.109375" style="106" customWidth="1"/>
    <col min="13058" max="13058" width="33" style="106" customWidth="1"/>
    <col min="13059" max="13059" width="11.6640625" style="106" customWidth="1"/>
    <col min="13060" max="13062" width="6.44140625" style="106" customWidth="1"/>
    <col min="13063" max="13063" width="39" style="106" customWidth="1"/>
    <col min="13064" max="13081" width="11.88671875" style="106" customWidth="1"/>
    <col min="13082" max="13082" width="9.109375" style="106" customWidth="1"/>
    <col min="13083" max="13083" width="15.33203125" style="106" customWidth="1"/>
    <col min="13084" max="13312" width="9.109375" style="106"/>
    <col min="13313" max="13313" width="9.109375" style="106" customWidth="1"/>
    <col min="13314" max="13314" width="33" style="106" customWidth="1"/>
    <col min="13315" max="13315" width="11.6640625" style="106" customWidth="1"/>
    <col min="13316" max="13318" width="6.44140625" style="106" customWidth="1"/>
    <col min="13319" max="13319" width="39" style="106" customWidth="1"/>
    <col min="13320" max="13337" width="11.88671875" style="106" customWidth="1"/>
    <col min="13338" max="13338" width="9.109375" style="106" customWidth="1"/>
    <col min="13339" max="13339" width="15.33203125" style="106" customWidth="1"/>
    <col min="13340" max="13568" width="9.109375" style="106"/>
    <col min="13569" max="13569" width="9.109375" style="106" customWidth="1"/>
    <col min="13570" max="13570" width="33" style="106" customWidth="1"/>
    <col min="13571" max="13571" width="11.6640625" style="106" customWidth="1"/>
    <col min="13572" max="13574" width="6.44140625" style="106" customWidth="1"/>
    <col min="13575" max="13575" width="39" style="106" customWidth="1"/>
    <col min="13576" max="13593" width="11.88671875" style="106" customWidth="1"/>
    <col min="13594" max="13594" width="9.109375" style="106" customWidth="1"/>
    <col min="13595" max="13595" width="15.33203125" style="106" customWidth="1"/>
    <col min="13596" max="13824" width="9.109375" style="106"/>
    <col min="13825" max="13825" width="9.109375" style="106" customWidth="1"/>
    <col min="13826" max="13826" width="33" style="106" customWidth="1"/>
    <col min="13827" max="13827" width="11.6640625" style="106" customWidth="1"/>
    <col min="13828" max="13830" width="6.44140625" style="106" customWidth="1"/>
    <col min="13831" max="13831" width="39" style="106" customWidth="1"/>
    <col min="13832" max="13849" width="11.88671875" style="106" customWidth="1"/>
    <col min="13850" max="13850" width="9.109375" style="106" customWidth="1"/>
    <col min="13851" max="13851" width="15.33203125" style="106" customWidth="1"/>
    <col min="13852" max="14080" width="9.109375" style="106"/>
    <col min="14081" max="14081" width="9.109375" style="106" customWidth="1"/>
    <col min="14082" max="14082" width="33" style="106" customWidth="1"/>
    <col min="14083" max="14083" width="11.6640625" style="106" customWidth="1"/>
    <col min="14084" max="14086" width="6.44140625" style="106" customWidth="1"/>
    <col min="14087" max="14087" width="39" style="106" customWidth="1"/>
    <col min="14088" max="14105" width="11.88671875" style="106" customWidth="1"/>
    <col min="14106" max="14106" width="9.109375" style="106" customWidth="1"/>
    <col min="14107" max="14107" width="15.33203125" style="106" customWidth="1"/>
    <col min="14108" max="14336" width="9.109375" style="106"/>
    <col min="14337" max="14337" width="9.109375" style="106" customWidth="1"/>
    <col min="14338" max="14338" width="33" style="106" customWidth="1"/>
    <col min="14339" max="14339" width="11.6640625" style="106" customWidth="1"/>
    <col min="14340" max="14342" width="6.44140625" style="106" customWidth="1"/>
    <col min="14343" max="14343" width="39" style="106" customWidth="1"/>
    <col min="14344" max="14361" width="11.88671875" style="106" customWidth="1"/>
    <col min="14362" max="14362" width="9.109375" style="106" customWidth="1"/>
    <col min="14363" max="14363" width="15.33203125" style="106" customWidth="1"/>
    <col min="14364" max="14592" width="9.109375" style="106"/>
    <col min="14593" max="14593" width="9.109375" style="106" customWidth="1"/>
    <col min="14594" max="14594" width="33" style="106" customWidth="1"/>
    <col min="14595" max="14595" width="11.6640625" style="106" customWidth="1"/>
    <col min="14596" max="14598" width="6.44140625" style="106" customWidth="1"/>
    <col min="14599" max="14599" width="39" style="106" customWidth="1"/>
    <col min="14600" max="14617" width="11.88671875" style="106" customWidth="1"/>
    <col min="14618" max="14618" width="9.109375" style="106" customWidth="1"/>
    <col min="14619" max="14619" width="15.33203125" style="106" customWidth="1"/>
    <col min="14620" max="14848" width="9.109375" style="106"/>
    <col min="14849" max="14849" width="9.109375" style="106" customWidth="1"/>
    <col min="14850" max="14850" width="33" style="106" customWidth="1"/>
    <col min="14851" max="14851" width="11.6640625" style="106" customWidth="1"/>
    <col min="14852" max="14854" width="6.44140625" style="106" customWidth="1"/>
    <col min="14855" max="14855" width="39" style="106" customWidth="1"/>
    <col min="14856" max="14873" width="11.88671875" style="106" customWidth="1"/>
    <col min="14874" max="14874" width="9.109375" style="106" customWidth="1"/>
    <col min="14875" max="14875" width="15.33203125" style="106" customWidth="1"/>
    <col min="14876" max="15104" width="9.109375" style="106"/>
    <col min="15105" max="15105" width="9.109375" style="106" customWidth="1"/>
    <col min="15106" max="15106" width="33" style="106" customWidth="1"/>
    <col min="15107" max="15107" width="11.6640625" style="106" customWidth="1"/>
    <col min="15108" max="15110" width="6.44140625" style="106" customWidth="1"/>
    <col min="15111" max="15111" width="39" style="106" customWidth="1"/>
    <col min="15112" max="15129" width="11.88671875" style="106" customWidth="1"/>
    <col min="15130" max="15130" width="9.109375" style="106" customWidth="1"/>
    <col min="15131" max="15131" width="15.33203125" style="106" customWidth="1"/>
    <col min="15132" max="15360" width="9.109375" style="106"/>
    <col min="15361" max="15361" width="9.109375" style="106" customWidth="1"/>
    <col min="15362" max="15362" width="33" style="106" customWidth="1"/>
    <col min="15363" max="15363" width="11.6640625" style="106" customWidth="1"/>
    <col min="15364" max="15366" width="6.44140625" style="106" customWidth="1"/>
    <col min="15367" max="15367" width="39" style="106" customWidth="1"/>
    <col min="15368" max="15385" width="11.88671875" style="106" customWidth="1"/>
    <col min="15386" max="15386" width="9.109375" style="106" customWidth="1"/>
    <col min="15387" max="15387" width="15.33203125" style="106" customWidth="1"/>
    <col min="15388" max="15616" width="9.109375" style="106"/>
    <col min="15617" max="15617" width="9.109375" style="106" customWidth="1"/>
    <col min="15618" max="15618" width="33" style="106" customWidth="1"/>
    <col min="15619" max="15619" width="11.6640625" style="106" customWidth="1"/>
    <col min="15620" max="15622" width="6.44140625" style="106" customWidth="1"/>
    <col min="15623" max="15623" width="39" style="106" customWidth="1"/>
    <col min="15624" max="15641" width="11.88671875" style="106" customWidth="1"/>
    <col min="15642" max="15642" width="9.109375" style="106" customWidth="1"/>
    <col min="15643" max="15643" width="15.33203125" style="106" customWidth="1"/>
    <col min="15644" max="15872" width="9.109375" style="106"/>
    <col min="15873" max="15873" width="9.109375" style="106" customWidth="1"/>
    <col min="15874" max="15874" width="33" style="106" customWidth="1"/>
    <col min="15875" max="15875" width="11.6640625" style="106" customWidth="1"/>
    <col min="15876" max="15878" width="6.44140625" style="106" customWidth="1"/>
    <col min="15879" max="15879" width="39" style="106" customWidth="1"/>
    <col min="15880" max="15897" width="11.88671875" style="106" customWidth="1"/>
    <col min="15898" max="15898" width="9.109375" style="106" customWidth="1"/>
    <col min="15899" max="15899" width="15.33203125" style="106" customWidth="1"/>
    <col min="15900" max="16128" width="9.109375" style="106"/>
    <col min="16129" max="16129" width="9.109375" style="106" customWidth="1"/>
    <col min="16130" max="16130" width="33" style="106" customWidth="1"/>
    <col min="16131" max="16131" width="11.6640625" style="106" customWidth="1"/>
    <col min="16132" max="16134" width="6.44140625" style="106" customWidth="1"/>
    <col min="16135" max="16135" width="39" style="106" customWidth="1"/>
    <col min="16136" max="16153" width="11.88671875" style="106" customWidth="1"/>
    <col min="16154" max="16154" width="9.109375" style="106" customWidth="1"/>
    <col min="16155" max="16155" width="15.33203125" style="106" customWidth="1"/>
    <col min="16156" max="16384" width="9.109375" style="106"/>
  </cols>
  <sheetData>
    <row r="1" spans="1:29" s="103" customFormat="1" ht="79.5" customHeight="1">
      <c r="B1" s="863" t="str">
        <f>Cover!$B$2</f>
        <v>Substation Extension Package-SS69 for (i) 400/220 kV Muzaffarpur S/S extn including ICT, (ii) 400 kV Saharsa S/S extn, (iii) 400 kV Durgapur S/S extn and (ii) 400kV Kahalgaon S/S (NTPC) extn associated with Eastern Region Strengthening Scheme-XXIII</v>
      </c>
      <c r="C1" s="863"/>
      <c r="D1" s="863"/>
      <c r="E1" s="863"/>
      <c r="F1" s="863"/>
      <c r="G1" s="863"/>
      <c r="H1" s="104"/>
      <c r="I1" s="104"/>
      <c r="J1" s="104"/>
      <c r="K1" s="104"/>
      <c r="L1" s="104"/>
      <c r="M1" s="104"/>
      <c r="N1" s="104"/>
      <c r="O1" s="104"/>
      <c r="P1" s="104"/>
      <c r="Q1" s="104"/>
      <c r="R1" s="104"/>
      <c r="S1" s="104"/>
      <c r="T1" s="104"/>
      <c r="U1" s="104"/>
      <c r="V1" s="104"/>
      <c r="W1" s="104"/>
      <c r="X1" s="104"/>
      <c r="Y1" s="104"/>
      <c r="AA1" s="105"/>
      <c r="AB1" s="105"/>
      <c r="AC1" s="105"/>
    </row>
    <row r="2" spans="1:29" ht="20.100000000000001" customHeight="1">
      <c r="B2" s="864" t="str">
        <f>Cover!B3</f>
        <v>Specification No.: CC-CS/1010-ER1/SS-4083/3/G2</v>
      </c>
      <c r="C2" s="864"/>
      <c r="D2" s="864"/>
      <c r="E2" s="864"/>
      <c r="F2" s="864"/>
      <c r="G2" s="864"/>
      <c r="H2" s="107"/>
      <c r="I2" s="107"/>
      <c r="J2" s="107"/>
      <c r="K2" s="107"/>
      <c r="L2" s="107"/>
      <c r="M2" s="107"/>
      <c r="N2" s="107"/>
      <c r="O2" s="107"/>
      <c r="P2" s="107"/>
      <c r="Q2" s="107"/>
      <c r="R2" s="107"/>
      <c r="S2" s="107"/>
      <c r="T2" s="107"/>
      <c r="U2" s="107"/>
      <c r="V2" s="107"/>
      <c r="W2" s="107"/>
      <c r="X2" s="107"/>
      <c r="Y2" s="107"/>
      <c r="AA2" s="108" t="s">
        <v>105</v>
      </c>
      <c r="AB2" s="109">
        <v>1</v>
      </c>
      <c r="AC2" s="110"/>
    </row>
    <row r="3" spans="1:29" ht="12" customHeight="1">
      <c r="B3" s="111"/>
      <c r="C3" s="111"/>
      <c r="D3" s="111"/>
      <c r="E3" s="111"/>
      <c r="F3" s="107"/>
      <c r="G3" s="107"/>
      <c r="H3" s="107"/>
      <c r="I3" s="107"/>
      <c r="J3" s="107"/>
      <c r="K3" s="107"/>
      <c r="L3" s="107"/>
      <c r="M3" s="107"/>
      <c r="N3" s="107"/>
      <c r="O3" s="107"/>
      <c r="P3" s="107"/>
      <c r="Q3" s="107"/>
      <c r="R3" s="107"/>
      <c r="S3" s="107"/>
      <c r="T3" s="107"/>
      <c r="U3" s="107"/>
      <c r="V3" s="107"/>
      <c r="W3" s="107"/>
      <c r="X3" s="107"/>
      <c r="Y3" s="107"/>
      <c r="AA3" s="108" t="s">
        <v>106</v>
      </c>
      <c r="AB3" s="109" t="s">
        <v>757</v>
      </c>
      <c r="AC3" s="110"/>
    </row>
    <row r="4" spans="1:29" ht="20.100000000000001" customHeight="1">
      <c r="B4" s="865" t="s">
        <v>107</v>
      </c>
      <c r="C4" s="865"/>
      <c r="D4" s="865"/>
      <c r="E4" s="865"/>
      <c r="F4" s="865"/>
      <c r="G4" s="865"/>
      <c r="H4" s="107"/>
      <c r="I4" s="107"/>
      <c r="J4" s="107"/>
      <c r="K4" s="107"/>
      <c r="L4" s="107"/>
      <c r="M4" s="107"/>
      <c r="N4" s="107"/>
      <c r="O4" s="107"/>
      <c r="P4" s="107"/>
      <c r="Q4" s="107"/>
      <c r="R4" s="107"/>
      <c r="S4" s="107"/>
      <c r="T4" s="107"/>
      <c r="U4" s="107"/>
      <c r="V4" s="107"/>
      <c r="W4" s="107"/>
      <c r="X4" s="107"/>
      <c r="Y4" s="107"/>
      <c r="AA4" s="108"/>
      <c r="AB4" s="109"/>
      <c r="AC4" s="110"/>
    </row>
    <row r="5" spans="1:29" ht="12" customHeight="1">
      <c r="B5" s="112"/>
      <c r="C5" s="112"/>
      <c r="F5" s="107"/>
      <c r="G5" s="107"/>
      <c r="H5" s="107"/>
      <c r="I5" s="107"/>
      <c r="J5" s="107"/>
      <c r="K5" s="107"/>
      <c r="L5" s="107"/>
      <c r="M5" s="107"/>
      <c r="N5" s="107"/>
      <c r="O5" s="107"/>
      <c r="P5" s="107"/>
      <c r="Q5" s="107"/>
      <c r="R5" s="107"/>
      <c r="S5" s="107"/>
      <c r="T5" s="107"/>
      <c r="U5" s="107"/>
      <c r="V5" s="107"/>
      <c r="W5" s="107"/>
      <c r="X5" s="107"/>
      <c r="Y5" s="107"/>
      <c r="AA5" s="110"/>
      <c r="AB5" s="110"/>
      <c r="AC5" s="110"/>
    </row>
    <row r="6" spans="1:29" s="103" customFormat="1" ht="43.5" customHeight="1">
      <c r="B6" s="113" t="s">
        <v>108</v>
      </c>
      <c r="C6" s="114"/>
      <c r="D6" s="866" t="s">
        <v>105</v>
      </c>
      <c r="E6" s="866"/>
      <c r="F6" s="866"/>
      <c r="G6" s="866"/>
      <c r="H6" s="115"/>
      <c r="I6" s="115">
        <f>IF(D6="Sole Bidder",1,2)</f>
        <v>1</v>
      </c>
      <c r="J6" s="115"/>
      <c r="K6" s="115"/>
      <c r="L6" s="115"/>
      <c r="M6" s="115"/>
      <c r="N6" s="115"/>
      <c r="O6" s="115"/>
      <c r="P6" s="115"/>
      <c r="Q6" s="115"/>
      <c r="R6" s="115"/>
      <c r="S6" s="115"/>
      <c r="U6" s="115"/>
      <c r="V6" s="115"/>
      <c r="W6" s="115"/>
      <c r="X6" s="115"/>
      <c r="Y6" s="115"/>
      <c r="AA6" s="116">
        <f>IF(D6= "Sole Bidder", 0, D7)</f>
        <v>0</v>
      </c>
      <c r="AB6" s="105"/>
      <c r="AC6" s="105"/>
    </row>
    <row r="7" spans="1:29" ht="50.1" customHeight="1">
      <c r="A7" s="117"/>
      <c r="B7" s="113" t="str">
        <f>IF(D6= "JV (Joint Venture)", "Total Nos. of  Partners in the JV [excluding the Lead Partner]", "")</f>
        <v/>
      </c>
      <c r="C7" s="118"/>
      <c r="D7" s="867">
        <v>1</v>
      </c>
      <c r="E7" s="868"/>
      <c r="F7" s="868"/>
      <c r="G7" s="869"/>
      <c r="AA7" s="110"/>
      <c r="AB7" s="110"/>
      <c r="AC7" s="110"/>
    </row>
    <row r="8" spans="1:29" ht="19.5" customHeight="1">
      <c r="B8" s="120"/>
      <c r="C8" s="120"/>
      <c r="D8" s="115"/>
    </row>
    <row r="9" spans="1:29" ht="20.100000000000001" customHeight="1">
      <c r="B9" s="121" t="str">
        <f>IF(D6= "Sole Bidder", "Name of Sole Bidder", "Name of Lead Partner")</f>
        <v>Name of Sole Bidder</v>
      </c>
      <c r="C9" s="122"/>
      <c r="D9" s="857"/>
      <c r="E9" s="858"/>
      <c r="F9" s="858"/>
      <c r="G9" s="859"/>
    </row>
    <row r="10" spans="1:29" ht="20.100000000000001" customHeight="1">
      <c r="B10" s="123" t="str">
        <f>IF(D6= "Sole Bidder", "Address of Sole Bidder", "Address of Lead Partner")</f>
        <v>Address of Sole Bidder</v>
      </c>
      <c r="C10" s="124"/>
      <c r="D10" s="857"/>
      <c r="E10" s="858"/>
      <c r="F10" s="858"/>
      <c r="G10" s="859"/>
    </row>
    <row r="11" spans="1:29" ht="20.100000000000001" customHeight="1">
      <c r="B11" s="125"/>
      <c r="C11" s="126"/>
      <c r="D11" s="857"/>
      <c r="E11" s="858"/>
      <c r="F11" s="858"/>
      <c r="G11" s="859"/>
    </row>
    <row r="12" spans="1:29" ht="20.100000000000001" customHeight="1">
      <c r="B12" s="127"/>
      <c r="C12" s="128"/>
      <c r="D12" s="857"/>
      <c r="E12" s="858"/>
      <c r="F12" s="858"/>
      <c r="G12" s="859"/>
    </row>
    <row r="13" spans="1:29" ht="20.100000000000001" customHeight="1"/>
    <row r="14" spans="1:29" ht="20.100000000000001" customHeight="1">
      <c r="B14" s="121" t="str">
        <f>IF(D7=1, "Name of other Partner","Name of other Partner - 1")</f>
        <v>Name of other Partner</v>
      </c>
      <c r="C14" s="122"/>
      <c r="D14" s="857"/>
      <c r="E14" s="858"/>
      <c r="F14" s="858"/>
      <c r="G14" s="859"/>
    </row>
    <row r="15" spans="1:29" ht="20.100000000000001" customHeight="1">
      <c r="B15" s="123" t="str">
        <f>IF(D7=1, "Address of other Partner","Address of other Partner - 1")</f>
        <v>Address of other Partner</v>
      </c>
      <c r="C15" s="124"/>
      <c r="D15" s="860"/>
      <c r="E15" s="861"/>
      <c r="F15" s="861"/>
      <c r="G15" s="862"/>
    </row>
    <row r="16" spans="1:29" ht="20.100000000000001" customHeight="1">
      <c r="B16" s="125"/>
      <c r="C16" s="126"/>
      <c r="D16" s="860"/>
      <c r="E16" s="861"/>
      <c r="F16" s="861"/>
      <c r="G16" s="862"/>
    </row>
    <row r="17" spans="2:25" ht="20.100000000000001" customHeight="1">
      <c r="B17" s="127"/>
      <c r="C17" s="128"/>
      <c r="D17" s="860"/>
      <c r="E17" s="861"/>
      <c r="F17" s="861"/>
      <c r="G17" s="862"/>
    </row>
    <row r="18" spans="2:25" ht="20.100000000000001" customHeight="1"/>
    <row r="19" spans="2:25" ht="20.100000000000001" customHeight="1">
      <c r="B19" s="121" t="s">
        <v>109</v>
      </c>
      <c r="C19" s="122"/>
      <c r="D19" s="857"/>
      <c r="E19" s="858"/>
      <c r="F19" s="858"/>
      <c r="G19" s="859"/>
    </row>
    <row r="20" spans="2:25" ht="20.100000000000001" customHeight="1">
      <c r="B20" s="123" t="s">
        <v>110</v>
      </c>
      <c r="C20" s="124"/>
      <c r="D20" s="857"/>
      <c r="E20" s="858"/>
      <c r="F20" s="858"/>
      <c r="G20" s="859"/>
    </row>
    <row r="21" spans="2:25" ht="20.100000000000001" customHeight="1">
      <c r="B21" s="125"/>
      <c r="C21" s="126"/>
      <c r="D21" s="857"/>
      <c r="E21" s="858"/>
      <c r="F21" s="858"/>
      <c r="G21" s="859"/>
    </row>
    <row r="22" spans="2:25" ht="12.75" customHeight="1">
      <c r="B22" s="127"/>
      <c r="C22" s="128"/>
      <c r="D22" s="857"/>
      <c r="E22" s="858"/>
      <c r="F22" s="858"/>
      <c r="G22" s="859"/>
    </row>
    <row r="23" spans="2:25" ht="20.100000000000001" customHeight="1">
      <c r="B23" s="129"/>
      <c r="C23" s="129"/>
    </row>
    <row r="24" spans="2:25" ht="21" customHeight="1">
      <c r="B24" s="130" t="s">
        <v>111</v>
      </c>
      <c r="C24" s="131"/>
      <c r="D24" s="857"/>
      <c r="E24" s="858"/>
      <c r="F24" s="858"/>
      <c r="G24" s="859"/>
    </row>
    <row r="25" spans="2:25" ht="21" customHeight="1">
      <c r="B25" s="130" t="s">
        <v>112</v>
      </c>
      <c r="C25" s="131"/>
      <c r="D25" s="857"/>
      <c r="E25" s="858"/>
      <c r="F25" s="858"/>
      <c r="G25" s="859"/>
    </row>
    <row r="26" spans="2:25" ht="21" customHeight="1">
      <c r="B26" s="132"/>
      <c r="C26" s="132"/>
      <c r="D26" s="133"/>
    </row>
    <row r="27" spans="2:25" s="103" customFormat="1" ht="21" customHeight="1">
      <c r="B27" s="130" t="s">
        <v>113</v>
      </c>
      <c r="C27" s="131"/>
      <c r="D27" s="134"/>
      <c r="E27" s="135"/>
      <c r="F27" s="134"/>
      <c r="G27" s="136" t="str">
        <f>IF(D27&gt;H27, "Invalid Date !", "")</f>
        <v/>
      </c>
      <c r="H27" s="137">
        <f>IF(E27="Feb",28,IF(OR(E27="Apr", E27="Jun", E27="Sep", E27="Nov"),30,31))</f>
        <v>31</v>
      </c>
      <c r="I27" s="107"/>
      <c r="J27" s="107"/>
      <c r="K27" s="107"/>
      <c r="L27" s="107"/>
      <c r="M27" s="107"/>
      <c r="N27" s="107"/>
      <c r="O27" s="107"/>
      <c r="P27" s="107"/>
      <c r="Q27" s="107"/>
      <c r="R27" s="107"/>
      <c r="S27" s="107"/>
      <c r="T27" s="107"/>
      <c r="U27" s="107"/>
      <c r="V27" s="107"/>
      <c r="W27" s="107"/>
      <c r="X27" s="107"/>
      <c r="Y27" s="107"/>
    </row>
    <row r="28" spans="2:25" ht="21" customHeight="1">
      <c r="B28" s="130" t="s">
        <v>114</v>
      </c>
      <c r="C28" s="131"/>
      <c r="D28" s="857"/>
      <c r="E28" s="858"/>
      <c r="F28" s="858"/>
      <c r="G28" s="859"/>
    </row>
    <row r="29" spans="2:25">
      <c r="E29" s="119"/>
    </row>
  </sheetData>
  <sheetProtection password="CC67" sheet="1" objects="1" scenarios="1" selectLockedCells="1"/>
  <customSheetViews>
    <customSheetView guid="{22CC5C8B-E1A0-44D5-9004-AA64A7EE9D42}" showGridLines="0" printArea="1" hiddenColumns="1" view="pageBreakPreview">
      <selection activeCell="D6" sqref="D6:G6"/>
      <pageMargins left="0.75" right="0.75" top="0.69" bottom="0.7" header="0.4" footer="0.37"/>
      <pageSetup scale="86" orientation="portrait" r:id="rId1"/>
      <headerFooter alignWithMargins="0"/>
    </customSheetView>
    <customSheetView guid="{BF4E98EC-B3A8-42CF-8525-78BE0EF2C154}"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83920EE0-E8FD-48B1-9AB8-BA60512AB904}" showGridLines="0" printArea="1" hiddenRows="1" hiddenColumns="1" view="pageBreakPreview">
      <selection activeCell="E27" sqref="E27"/>
      <pageMargins left="0.75" right="0.75" top="0.69" bottom="0.7" header="0.4" footer="0.37"/>
      <pageSetup scale="86" orientation="portrait" r:id="rId3"/>
      <headerFooter alignWithMargins="0"/>
    </customSheetView>
    <customSheetView guid="{A4C17E8F-58CD-4EED-9A5E-AA156D6F7BD9}" showGridLines="0" printArea="1" hiddenColumns="1" view="pageBreakPreview">
      <selection activeCell="D6" sqref="D6:G6"/>
      <pageMargins left="0.75" right="0.75" top="0.69" bottom="0.7" header="0.4" footer="0.37"/>
      <pageSetup scale="86" orientation="portrait" r:id="rId4"/>
      <headerFooter alignWithMargins="0"/>
    </customSheetView>
  </customSheetViews>
  <mergeCells count="20">
    <mergeCell ref="D16:G16"/>
    <mergeCell ref="B1:G1"/>
    <mergeCell ref="B2:G2"/>
    <mergeCell ref="B4:G4"/>
    <mergeCell ref="D6:G6"/>
    <mergeCell ref="D7:G7"/>
    <mergeCell ref="D9:G9"/>
    <mergeCell ref="D10:G10"/>
    <mergeCell ref="D11:G11"/>
    <mergeCell ref="D12:G12"/>
    <mergeCell ref="D14:G14"/>
    <mergeCell ref="D15:G15"/>
    <mergeCell ref="D25:G25"/>
    <mergeCell ref="D28:G28"/>
    <mergeCell ref="D17:G17"/>
    <mergeCell ref="D19:G19"/>
    <mergeCell ref="D20:G20"/>
    <mergeCell ref="D21:G21"/>
    <mergeCell ref="D22:G22"/>
    <mergeCell ref="D24:G24"/>
  </mergeCells>
  <conditionalFormatting sqref="B19:C22">
    <cfRule type="expression" dxfId="8" priority="3" stopIfTrue="1">
      <formula>$AA$6&lt;2</formula>
    </cfRule>
  </conditionalFormatting>
  <conditionalFormatting sqref="B14:C17">
    <cfRule type="expression" dxfId="7" priority="4" stopIfTrue="1">
      <formula>$AA$6&lt;1</formula>
    </cfRule>
  </conditionalFormatting>
  <conditionalFormatting sqref="B7:G7">
    <cfRule type="expression" dxfId="6" priority="5" stopIfTrue="1">
      <formula>$D$6="Sole Bidder"</formula>
    </cfRule>
  </conditionalFormatting>
  <conditionalFormatting sqref="D14:G17">
    <cfRule type="expression" dxfId="5" priority="2" stopIfTrue="1">
      <formula>$AA$6&lt;1</formula>
    </cfRule>
  </conditionalFormatting>
  <conditionalFormatting sqref="D19:G22">
    <cfRule type="expression" dxfId="4" priority="1" stopIfTrue="1">
      <formula>$AA$6&lt;2</formula>
    </cfRule>
  </conditionalFormatting>
  <dataValidations count="7">
    <dataValidation type="list" allowBlank="1" showInputMessage="1" showErrorMessage="1" sqref="WVN983067 JB27 SX27 ACT27 AMP27 AWL27 BGH27 BQD27 BZZ27 CJV27 CTR27 DDN27 DNJ27 DXF27 EHB27 EQX27 FAT27 FKP27 FUL27 GEH27 GOD27 GXZ27 HHV27 HRR27 IBN27 ILJ27 IVF27 JFB27 JOX27 JYT27 KIP27 KSL27 LCH27 LMD27 LVZ27 MFV27 MPR27 MZN27 NJJ27 NTF27 ODB27 OMX27 OWT27 PGP27 PQL27 QAH27 QKD27 QTZ27 RDV27 RNR27 RXN27 SHJ27 SRF27 TBB27 TKX27 TUT27 UEP27 UOL27 UYH27 VID27 VRZ27 WBV27 WLR27 WVN27 F65563 JB65563 SX65563 ACT65563 AMP65563 AWL65563 BGH65563 BQD65563 BZZ65563 CJV65563 CTR65563 DDN65563 DNJ65563 DXF65563 EHB65563 EQX65563 FAT65563 FKP65563 FUL65563 GEH65563 GOD65563 GXZ65563 HHV65563 HRR65563 IBN65563 ILJ65563 IVF65563 JFB65563 JOX65563 JYT65563 KIP65563 KSL65563 LCH65563 LMD65563 LVZ65563 MFV65563 MPR65563 MZN65563 NJJ65563 NTF65563 ODB65563 OMX65563 OWT65563 PGP65563 PQL65563 QAH65563 QKD65563 QTZ65563 RDV65563 RNR65563 RXN65563 SHJ65563 SRF65563 TBB65563 TKX65563 TUT65563 UEP65563 UOL65563 UYH65563 VID65563 VRZ65563 WBV65563 WLR65563 WVN65563 F131099 JB131099 SX131099 ACT131099 AMP131099 AWL131099 BGH131099 BQD131099 BZZ131099 CJV131099 CTR131099 DDN131099 DNJ131099 DXF131099 EHB131099 EQX131099 FAT131099 FKP131099 FUL131099 GEH131099 GOD131099 GXZ131099 HHV131099 HRR131099 IBN131099 ILJ131099 IVF131099 JFB131099 JOX131099 JYT131099 KIP131099 KSL131099 LCH131099 LMD131099 LVZ131099 MFV131099 MPR131099 MZN131099 NJJ131099 NTF131099 ODB131099 OMX131099 OWT131099 PGP131099 PQL131099 QAH131099 QKD131099 QTZ131099 RDV131099 RNR131099 RXN131099 SHJ131099 SRF131099 TBB131099 TKX131099 TUT131099 UEP131099 UOL131099 UYH131099 VID131099 VRZ131099 WBV131099 WLR131099 WVN131099 F196635 JB196635 SX196635 ACT196635 AMP196635 AWL196635 BGH196635 BQD196635 BZZ196635 CJV196635 CTR196635 DDN196635 DNJ196635 DXF196635 EHB196635 EQX196635 FAT196635 FKP196635 FUL196635 GEH196635 GOD196635 GXZ196635 HHV196635 HRR196635 IBN196635 ILJ196635 IVF196635 JFB196635 JOX196635 JYT196635 KIP196635 KSL196635 LCH196635 LMD196635 LVZ196635 MFV196635 MPR196635 MZN196635 NJJ196635 NTF196635 ODB196635 OMX196635 OWT196635 PGP196635 PQL196635 QAH196635 QKD196635 QTZ196635 RDV196635 RNR196635 RXN196635 SHJ196635 SRF196635 TBB196635 TKX196635 TUT196635 UEP196635 UOL196635 UYH196635 VID196635 VRZ196635 WBV196635 WLR196635 WVN196635 F262171 JB262171 SX262171 ACT262171 AMP262171 AWL262171 BGH262171 BQD262171 BZZ262171 CJV262171 CTR262171 DDN262171 DNJ262171 DXF262171 EHB262171 EQX262171 FAT262171 FKP262171 FUL262171 GEH262171 GOD262171 GXZ262171 HHV262171 HRR262171 IBN262171 ILJ262171 IVF262171 JFB262171 JOX262171 JYT262171 KIP262171 KSL262171 LCH262171 LMD262171 LVZ262171 MFV262171 MPR262171 MZN262171 NJJ262171 NTF262171 ODB262171 OMX262171 OWT262171 PGP262171 PQL262171 QAH262171 QKD262171 QTZ262171 RDV262171 RNR262171 RXN262171 SHJ262171 SRF262171 TBB262171 TKX262171 TUT262171 UEP262171 UOL262171 UYH262171 VID262171 VRZ262171 WBV262171 WLR262171 WVN262171 F327707 JB327707 SX327707 ACT327707 AMP327707 AWL327707 BGH327707 BQD327707 BZZ327707 CJV327707 CTR327707 DDN327707 DNJ327707 DXF327707 EHB327707 EQX327707 FAT327707 FKP327707 FUL327707 GEH327707 GOD327707 GXZ327707 HHV327707 HRR327707 IBN327707 ILJ327707 IVF327707 JFB327707 JOX327707 JYT327707 KIP327707 KSL327707 LCH327707 LMD327707 LVZ327707 MFV327707 MPR327707 MZN327707 NJJ327707 NTF327707 ODB327707 OMX327707 OWT327707 PGP327707 PQL327707 QAH327707 QKD327707 QTZ327707 RDV327707 RNR327707 RXN327707 SHJ327707 SRF327707 TBB327707 TKX327707 TUT327707 UEP327707 UOL327707 UYH327707 VID327707 VRZ327707 WBV327707 WLR327707 WVN327707 F393243 JB393243 SX393243 ACT393243 AMP393243 AWL393243 BGH393243 BQD393243 BZZ393243 CJV393243 CTR393243 DDN393243 DNJ393243 DXF393243 EHB393243 EQX393243 FAT393243 FKP393243 FUL393243 GEH393243 GOD393243 GXZ393243 HHV393243 HRR393243 IBN393243 ILJ393243 IVF393243 JFB393243 JOX393243 JYT393243 KIP393243 KSL393243 LCH393243 LMD393243 LVZ393243 MFV393243 MPR393243 MZN393243 NJJ393243 NTF393243 ODB393243 OMX393243 OWT393243 PGP393243 PQL393243 QAH393243 QKD393243 QTZ393243 RDV393243 RNR393243 RXN393243 SHJ393243 SRF393243 TBB393243 TKX393243 TUT393243 UEP393243 UOL393243 UYH393243 VID393243 VRZ393243 WBV393243 WLR393243 WVN393243 F458779 JB458779 SX458779 ACT458779 AMP458779 AWL458779 BGH458779 BQD458779 BZZ458779 CJV458779 CTR458779 DDN458779 DNJ458779 DXF458779 EHB458779 EQX458779 FAT458779 FKP458779 FUL458779 GEH458779 GOD458779 GXZ458779 HHV458779 HRR458779 IBN458779 ILJ458779 IVF458779 JFB458779 JOX458779 JYT458779 KIP458779 KSL458779 LCH458779 LMD458779 LVZ458779 MFV458779 MPR458779 MZN458779 NJJ458779 NTF458779 ODB458779 OMX458779 OWT458779 PGP458779 PQL458779 QAH458779 QKD458779 QTZ458779 RDV458779 RNR458779 RXN458779 SHJ458779 SRF458779 TBB458779 TKX458779 TUT458779 UEP458779 UOL458779 UYH458779 VID458779 VRZ458779 WBV458779 WLR458779 WVN458779 F524315 JB524315 SX524315 ACT524315 AMP524315 AWL524315 BGH524315 BQD524315 BZZ524315 CJV524315 CTR524315 DDN524315 DNJ524315 DXF524315 EHB524315 EQX524315 FAT524315 FKP524315 FUL524315 GEH524315 GOD524315 GXZ524315 HHV524315 HRR524315 IBN524315 ILJ524315 IVF524315 JFB524315 JOX524315 JYT524315 KIP524315 KSL524315 LCH524315 LMD524315 LVZ524315 MFV524315 MPR524315 MZN524315 NJJ524315 NTF524315 ODB524315 OMX524315 OWT524315 PGP524315 PQL524315 QAH524315 QKD524315 QTZ524315 RDV524315 RNR524315 RXN524315 SHJ524315 SRF524315 TBB524315 TKX524315 TUT524315 UEP524315 UOL524315 UYH524315 VID524315 VRZ524315 WBV524315 WLR524315 WVN524315 F589851 JB589851 SX589851 ACT589851 AMP589851 AWL589851 BGH589851 BQD589851 BZZ589851 CJV589851 CTR589851 DDN589851 DNJ589851 DXF589851 EHB589851 EQX589851 FAT589851 FKP589851 FUL589851 GEH589851 GOD589851 GXZ589851 HHV589851 HRR589851 IBN589851 ILJ589851 IVF589851 JFB589851 JOX589851 JYT589851 KIP589851 KSL589851 LCH589851 LMD589851 LVZ589851 MFV589851 MPR589851 MZN589851 NJJ589851 NTF589851 ODB589851 OMX589851 OWT589851 PGP589851 PQL589851 QAH589851 QKD589851 QTZ589851 RDV589851 RNR589851 RXN589851 SHJ589851 SRF589851 TBB589851 TKX589851 TUT589851 UEP589851 UOL589851 UYH589851 VID589851 VRZ589851 WBV589851 WLR589851 WVN589851 F655387 JB655387 SX655387 ACT655387 AMP655387 AWL655387 BGH655387 BQD655387 BZZ655387 CJV655387 CTR655387 DDN655387 DNJ655387 DXF655387 EHB655387 EQX655387 FAT655387 FKP655387 FUL655387 GEH655387 GOD655387 GXZ655387 HHV655387 HRR655387 IBN655387 ILJ655387 IVF655387 JFB655387 JOX655387 JYT655387 KIP655387 KSL655387 LCH655387 LMD655387 LVZ655387 MFV655387 MPR655387 MZN655387 NJJ655387 NTF655387 ODB655387 OMX655387 OWT655387 PGP655387 PQL655387 QAH655387 QKD655387 QTZ655387 RDV655387 RNR655387 RXN655387 SHJ655387 SRF655387 TBB655387 TKX655387 TUT655387 UEP655387 UOL655387 UYH655387 VID655387 VRZ655387 WBV655387 WLR655387 WVN655387 F720923 JB720923 SX720923 ACT720923 AMP720923 AWL720923 BGH720923 BQD720923 BZZ720923 CJV720923 CTR720923 DDN720923 DNJ720923 DXF720923 EHB720923 EQX720923 FAT720923 FKP720923 FUL720923 GEH720923 GOD720923 GXZ720923 HHV720923 HRR720923 IBN720923 ILJ720923 IVF720923 JFB720923 JOX720923 JYT720923 KIP720923 KSL720923 LCH720923 LMD720923 LVZ720923 MFV720923 MPR720923 MZN720923 NJJ720923 NTF720923 ODB720923 OMX720923 OWT720923 PGP720923 PQL720923 QAH720923 QKD720923 QTZ720923 RDV720923 RNR720923 RXN720923 SHJ720923 SRF720923 TBB720923 TKX720923 TUT720923 UEP720923 UOL720923 UYH720923 VID720923 VRZ720923 WBV720923 WLR720923 WVN720923 F786459 JB786459 SX786459 ACT786459 AMP786459 AWL786459 BGH786459 BQD786459 BZZ786459 CJV786459 CTR786459 DDN786459 DNJ786459 DXF786459 EHB786459 EQX786459 FAT786459 FKP786459 FUL786459 GEH786459 GOD786459 GXZ786459 HHV786459 HRR786459 IBN786459 ILJ786459 IVF786459 JFB786459 JOX786459 JYT786459 KIP786459 KSL786459 LCH786459 LMD786459 LVZ786459 MFV786459 MPR786459 MZN786459 NJJ786459 NTF786459 ODB786459 OMX786459 OWT786459 PGP786459 PQL786459 QAH786459 QKD786459 QTZ786459 RDV786459 RNR786459 RXN786459 SHJ786459 SRF786459 TBB786459 TKX786459 TUT786459 UEP786459 UOL786459 UYH786459 VID786459 VRZ786459 WBV786459 WLR786459 WVN786459 F851995 JB851995 SX851995 ACT851995 AMP851995 AWL851995 BGH851995 BQD851995 BZZ851995 CJV851995 CTR851995 DDN851995 DNJ851995 DXF851995 EHB851995 EQX851995 FAT851995 FKP851995 FUL851995 GEH851995 GOD851995 GXZ851995 HHV851995 HRR851995 IBN851995 ILJ851995 IVF851995 JFB851995 JOX851995 JYT851995 KIP851995 KSL851995 LCH851995 LMD851995 LVZ851995 MFV851995 MPR851995 MZN851995 NJJ851995 NTF851995 ODB851995 OMX851995 OWT851995 PGP851995 PQL851995 QAH851995 QKD851995 QTZ851995 RDV851995 RNR851995 RXN851995 SHJ851995 SRF851995 TBB851995 TKX851995 TUT851995 UEP851995 UOL851995 UYH851995 VID851995 VRZ851995 WBV851995 WLR851995 WVN851995 F917531 JB917531 SX917531 ACT917531 AMP917531 AWL917531 BGH917531 BQD917531 BZZ917531 CJV917531 CTR917531 DDN917531 DNJ917531 DXF917531 EHB917531 EQX917531 FAT917531 FKP917531 FUL917531 GEH917531 GOD917531 GXZ917531 HHV917531 HRR917531 IBN917531 ILJ917531 IVF917531 JFB917531 JOX917531 JYT917531 KIP917531 KSL917531 LCH917531 LMD917531 LVZ917531 MFV917531 MPR917531 MZN917531 NJJ917531 NTF917531 ODB917531 OMX917531 OWT917531 PGP917531 PQL917531 QAH917531 QKD917531 QTZ917531 RDV917531 RNR917531 RXN917531 SHJ917531 SRF917531 TBB917531 TKX917531 TUT917531 UEP917531 UOL917531 UYH917531 VID917531 VRZ917531 WBV917531 WLR917531 WVN917531 F983067 JB983067 SX983067 ACT983067 AMP983067 AWL983067 BGH983067 BQD983067 BZZ983067 CJV983067 CTR983067 DDN983067 DNJ983067 DXF983067 EHB983067 EQX983067 FAT983067 FKP983067 FUL983067 GEH983067 GOD983067 GXZ983067 HHV983067 HRR983067 IBN983067 ILJ983067 IVF983067 JFB983067 JOX983067 JYT983067 KIP983067 KSL983067 LCH983067 LMD983067 LVZ983067 MFV983067 MPR983067 MZN983067 NJJ983067 NTF983067 ODB983067 OMX983067 OWT983067 PGP983067 PQL983067 QAH983067 QKD983067 QTZ983067 RDV983067 RNR983067 RXN983067 SHJ983067 SRF983067 TBB983067 TKX983067 TUT983067 UEP983067 UOL983067 UYH983067 VID983067 VRZ983067 WBV983067 WLR983067">
      <formula1>"2013,2014,2015"</formula1>
    </dataValidation>
    <dataValidation type="list" allowBlank="1" showInputMessage="1" showErrorMessage="1" sqref="E27 JA27 SW27 ACS27 AMO27 AWK27 BGG27 BQC27 BZY27 CJU27 CTQ27 DDM27 DNI27 DXE27 EHA27 EQW27 FAS27 FKO27 FUK27 GEG27 GOC27 GXY27 HHU27 HRQ27 IBM27 ILI27 IVE27 JFA27 JOW27 JYS27 KIO27 KSK27 LCG27 LMC27 LVY27 MFU27 MPQ27 MZM27 NJI27 NTE27 ODA27 OMW27 OWS27 PGO27 PQK27 QAG27 QKC27 QTY27 RDU27 RNQ27 RXM27 SHI27 SRE27 TBA27 TKW27 TUS27 UEO27 UOK27 UYG27 VIC27 VRY27 WBU27 WLQ27 WVM27 E65563 JA65563 SW65563 ACS65563 AMO65563 AWK65563 BGG65563 BQC65563 BZY65563 CJU65563 CTQ65563 DDM65563 DNI65563 DXE65563 EHA65563 EQW65563 FAS65563 FKO65563 FUK65563 GEG65563 GOC65563 GXY65563 HHU65563 HRQ65563 IBM65563 ILI65563 IVE65563 JFA65563 JOW65563 JYS65563 KIO65563 KSK65563 LCG65563 LMC65563 LVY65563 MFU65563 MPQ65563 MZM65563 NJI65563 NTE65563 ODA65563 OMW65563 OWS65563 PGO65563 PQK65563 QAG65563 QKC65563 QTY65563 RDU65563 RNQ65563 RXM65563 SHI65563 SRE65563 TBA65563 TKW65563 TUS65563 UEO65563 UOK65563 UYG65563 VIC65563 VRY65563 WBU65563 WLQ65563 WVM65563 E131099 JA131099 SW131099 ACS131099 AMO131099 AWK131099 BGG131099 BQC131099 BZY131099 CJU131099 CTQ131099 DDM131099 DNI131099 DXE131099 EHA131099 EQW131099 FAS131099 FKO131099 FUK131099 GEG131099 GOC131099 GXY131099 HHU131099 HRQ131099 IBM131099 ILI131099 IVE131099 JFA131099 JOW131099 JYS131099 KIO131099 KSK131099 LCG131099 LMC131099 LVY131099 MFU131099 MPQ131099 MZM131099 NJI131099 NTE131099 ODA131099 OMW131099 OWS131099 PGO131099 PQK131099 QAG131099 QKC131099 QTY131099 RDU131099 RNQ131099 RXM131099 SHI131099 SRE131099 TBA131099 TKW131099 TUS131099 UEO131099 UOK131099 UYG131099 VIC131099 VRY131099 WBU131099 WLQ131099 WVM131099 E196635 JA196635 SW196635 ACS196635 AMO196635 AWK196635 BGG196635 BQC196635 BZY196635 CJU196635 CTQ196635 DDM196635 DNI196635 DXE196635 EHA196635 EQW196635 FAS196635 FKO196635 FUK196635 GEG196635 GOC196635 GXY196635 HHU196635 HRQ196635 IBM196635 ILI196635 IVE196635 JFA196635 JOW196635 JYS196635 KIO196635 KSK196635 LCG196635 LMC196635 LVY196635 MFU196635 MPQ196635 MZM196635 NJI196635 NTE196635 ODA196635 OMW196635 OWS196635 PGO196635 PQK196635 QAG196635 QKC196635 QTY196635 RDU196635 RNQ196635 RXM196635 SHI196635 SRE196635 TBA196635 TKW196635 TUS196635 UEO196635 UOK196635 UYG196635 VIC196635 VRY196635 WBU196635 WLQ196635 WVM196635 E262171 JA262171 SW262171 ACS262171 AMO262171 AWK262171 BGG262171 BQC262171 BZY262171 CJU262171 CTQ262171 DDM262171 DNI262171 DXE262171 EHA262171 EQW262171 FAS262171 FKO262171 FUK262171 GEG262171 GOC262171 GXY262171 HHU262171 HRQ262171 IBM262171 ILI262171 IVE262171 JFA262171 JOW262171 JYS262171 KIO262171 KSK262171 LCG262171 LMC262171 LVY262171 MFU262171 MPQ262171 MZM262171 NJI262171 NTE262171 ODA262171 OMW262171 OWS262171 PGO262171 PQK262171 QAG262171 QKC262171 QTY262171 RDU262171 RNQ262171 RXM262171 SHI262171 SRE262171 TBA262171 TKW262171 TUS262171 UEO262171 UOK262171 UYG262171 VIC262171 VRY262171 WBU262171 WLQ262171 WVM262171 E327707 JA327707 SW327707 ACS327707 AMO327707 AWK327707 BGG327707 BQC327707 BZY327707 CJU327707 CTQ327707 DDM327707 DNI327707 DXE327707 EHA327707 EQW327707 FAS327707 FKO327707 FUK327707 GEG327707 GOC327707 GXY327707 HHU327707 HRQ327707 IBM327707 ILI327707 IVE327707 JFA327707 JOW327707 JYS327707 KIO327707 KSK327707 LCG327707 LMC327707 LVY327707 MFU327707 MPQ327707 MZM327707 NJI327707 NTE327707 ODA327707 OMW327707 OWS327707 PGO327707 PQK327707 QAG327707 QKC327707 QTY327707 RDU327707 RNQ327707 RXM327707 SHI327707 SRE327707 TBA327707 TKW327707 TUS327707 UEO327707 UOK327707 UYG327707 VIC327707 VRY327707 WBU327707 WLQ327707 WVM327707 E393243 JA393243 SW393243 ACS393243 AMO393243 AWK393243 BGG393243 BQC393243 BZY393243 CJU393243 CTQ393243 DDM393243 DNI393243 DXE393243 EHA393243 EQW393243 FAS393243 FKO393243 FUK393243 GEG393243 GOC393243 GXY393243 HHU393243 HRQ393243 IBM393243 ILI393243 IVE393243 JFA393243 JOW393243 JYS393243 KIO393243 KSK393243 LCG393243 LMC393243 LVY393243 MFU393243 MPQ393243 MZM393243 NJI393243 NTE393243 ODA393243 OMW393243 OWS393243 PGO393243 PQK393243 QAG393243 QKC393243 QTY393243 RDU393243 RNQ393243 RXM393243 SHI393243 SRE393243 TBA393243 TKW393243 TUS393243 UEO393243 UOK393243 UYG393243 VIC393243 VRY393243 WBU393243 WLQ393243 WVM393243 E458779 JA458779 SW458779 ACS458779 AMO458779 AWK458779 BGG458779 BQC458779 BZY458779 CJU458779 CTQ458779 DDM458779 DNI458779 DXE458779 EHA458779 EQW458779 FAS458779 FKO458779 FUK458779 GEG458779 GOC458779 GXY458779 HHU458779 HRQ458779 IBM458779 ILI458779 IVE458779 JFA458779 JOW458779 JYS458779 KIO458779 KSK458779 LCG458779 LMC458779 LVY458779 MFU458779 MPQ458779 MZM458779 NJI458779 NTE458779 ODA458779 OMW458779 OWS458779 PGO458779 PQK458779 QAG458779 QKC458779 QTY458779 RDU458779 RNQ458779 RXM458779 SHI458779 SRE458779 TBA458779 TKW458779 TUS458779 UEO458779 UOK458779 UYG458779 VIC458779 VRY458779 WBU458779 WLQ458779 WVM458779 E524315 JA524315 SW524315 ACS524315 AMO524315 AWK524315 BGG524315 BQC524315 BZY524315 CJU524315 CTQ524315 DDM524315 DNI524315 DXE524315 EHA524315 EQW524315 FAS524315 FKO524315 FUK524315 GEG524315 GOC524315 GXY524315 HHU524315 HRQ524315 IBM524315 ILI524315 IVE524315 JFA524315 JOW524315 JYS524315 KIO524315 KSK524315 LCG524315 LMC524315 LVY524315 MFU524315 MPQ524315 MZM524315 NJI524315 NTE524315 ODA524315 OMW524315 OWS524315 PGO524315 PQK524315 QAG524315 QKC524315 QTY524315 RDU524315 RNQ524315 RXM524315 SHI524315 SRE524315 TBA524315 TKW524315 TUS524315 UEO524315 UOK524315 UYG524315 VIC524315 VRY524315 WBU524315 WLQ524315 WVM524315 E589851 JA589851 SW589851 ACS589851 AMO589851 AWK589851 BGG589851 BQC589851 BZY589851 CJU589851 CTQ589851 DDM589851 DNI589851 DXE589851 EHA589851 EQW589851 FAS589851 FKO589851 FUK589851 GEG589851 GOC589851 GXY589851 HHU589851 HRQ589851 IBM589851 ILI589851 IVE589851 JFA589851 JOW589851 JYS589851 KIO589851 KSK589851 LCG589851 LMC589851 LVY589851 MFU589851 MPQ589851 MZM589851 NJI589851 NTE589851 ODA589851 OMW589851 OWS589851 PGO589851 PQK589851 QAG589851 QKC589851 QTY589851 RDU589851 RNQ589851 RXM589851 SHI589851 SRE589851 TBA589851 TKW589851 TUS589851 UEO589851 UOK589851 UYG589851 VIC589851 VRY589851 WBU589851 WLQ589851 WVM589851 E655387 JA655387 SW655387 ACS655387 AMO655387 AWK655387 BGG655387 BQC655387 BZY655387 CJU655387 CTQ655387 DDM655387 DNI655387 DXE655387 EHA655387 EQW655387 FAS655387 FKO655387 FUK655387 GEG655387 GOC655387 GXY655387 HHU655387 HRQ655387 IBM655387 ILI655387 IVE655387 JFA655387 JOW655387 JYS655387 KIO655387 KSK655387 LCG655387 LMC655387 LVY655387 MFU655387 MPQ655387 MZM655387 NJI655387 NTE655387 ODA655387 OMW655387 OWS655387 PGO655387 PQK655387 QAG655387 QKC655387 QTY655387 RDU655387 RNQ655387 RXM655387 SHI655387 SRE655387 TBA655387 TKW655387 TUS655387 UEO655387 UOK655387 UYG655387 VIC655387 VRY655387 WBU655387 WLQ655387 WVM655387 E720923 JA720923 SW720923 ACS720923 AMO720923 AWK720923 BGG720923 BQC720923 BZY720923 CJU720923 CTQ720923 DDM720923 DNI720923 DXE720923 EHA720923 EQW720923 FAS720923 FKO720923 FUK720923 GEG720923 GOC720923 GXY720923 HHU720923 HRQ720923 IBM720923 ILI720923 IVE720923 JFA720923 JOW720923 JYS720923 KIO720923 KSK720923 LCG720923 LMC720923 LVY720923 MFU720923 MPQ720923 MZM720923 NJI720923 NTE720923 ODA720923 OMW720923 OWS720923 PGO720923 PQK720923 QAG720923 QKC720923 QTY720923 RDU720923 RNQ720923 RXM720923 SHI720923 SRE720923 TBA720923 TKW720923 TUS720923 UEO720923 UOK720923 UYG720923 VIC720923 VRY720923 WBU720923 WLQ720923 WVM720923 E786459 JA786459 SW786459 ACS786459 AMO786459 AWK786459 BGG786459 BQC786459 BZY786459 CJU786459 CTQ786459 DDM786459 DNI786459 DXE786459 EHA786459 EQW786459 FAS786459 FKO786459 FUK786459 GEG786459 GOC786459 GXY786459 HHU786459 HRQ786459 IBM786459 ILI786459 IVE786459 JFA786459 JOW786459 JYS786459 KIO786459 KSK786459 LCG786459 LMC786459 LVY786459 MFU786459 MPQ786459 MZM786459 NJI786459 NTE786459 ODA786459 OMW786459 OWS786459 PGO786459 PQK786459 QAG786459 QKC786459 QTY786459 RDU786459 RNQ786459 RXM786459 SHI786459 SRE786459 TBA786459 TKW786459 TUS786459 UEO786459 UOK786459 UYG786459 VIC786459 VRY786459 WBU786459 WLQ786459 WVM786459 E851995 JA851995 SW851995 ACS851995 AMO851995 AWK851995 BGG851995 BQC851995 BZY851995 CJU851995 CTQ851995 DDM851995 DNI851995 DXE851995 EHA851995 EQW851995 FAS851995 FKO851995 FUK851995 GEG851995 GOC851995 GXY851995 HHU851995 HRQ851995 IBM851995 ILI851995 IVE851995 JFA851995 JOW851995 JYS851995 KIO851995 KSK851995 LCG851995 LMC851995 LVY851995 MFU851995 MPQ851995 MZM851995 NJI851995 NTE851995 ODA851995 OMW851995 OWS851995 PGO851995 PQK851995 QAG851995 QKC851995 QTY851995 RDU851995 RNQ851995 RXM851995 SHI851995 SRE851995 TBA851995 TKW851995 TUS851995 UEO851995 UOK851995 UYG851995 VIC851995 VRY851995 WBU851995 WLQ851995 WVM851995 E917531 JA917531 SW917531 ACS917531 AMO917531 AWK917531 BGG917531 BQC917531 BZY917531 CJU917531 CTQ917531 DDM917531 DNI917531 DXE917531 EHA917531 EQW917531 FAS917531 FKO917531 FUK917531 GEG917531 GOC917531 GXY917531 HHU917531 HRQ917531 IBM917531 ILI917531 IVE917531 JFA917531 JOW917531 JYS917531 KIO917531 KSK917531 LCG917531 LMC917531 LVY917531 MFU917531 MPQ917531 MZM917531 NJI917531 NTE917531 ODA917531 OMW917531 OWS917531 PGO917531 PQK917531 QAG917531 QKC917531 QTY917531 RDU917531 RNQ917531 RXM917531 SHI917531 SRE917531 TBA917531 TKW917531 TUS917531 UEO917531 UOK917531 UYG917531 VIC917531 VRY917531 WBU917531 WLQ917531 WVM917531 E983067 JA983067 SW983067 ACS983067 AMO983067 AWK983067 BGG983067 BQC983067 BZY983067 CJU983067 CTQ983067 DDM983067 DNI983067 DXE983067 EHA983067 EQW983067 FAS983067 FKO983067 FUK983067 GEG983067 GOC983067 GXY983067 HHU983067 HRQ983067 IBM983067 ILI983067 IVE983067 JFA983067 JOW983067 JYS983067 KIO983067 KSK983067 LCG983067 LMC983067 LVY983067 MFU983067 MPQ983067 MZM983067 NJI983067 NTE983067 ODA983067 OMW983067 OWS983067 PGO983067 PQK983067 QAG983067 QKC983067 QTY983067 RDU983067 RNQ983067 RXM983067 SHI983067 SRE983067 TBA983067 TKW983067 TUS983067 UEO983067 UOK983067 UYG983067 VIC983067 VRY983067 WBU983067 WLQ983067 WVM983067">
      <formula1>"Jan,Feb,Mar,Apr,May,Jun,Jul,Aug,Sep,Oct,Nov,Dec"</formula1>
    </dataValidation>
    <dataValidation type="list" allowBlank="1" showInputMessage="1" showErrorMessage="1" sqref="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D65563 IZ65563 SV65563 ACR65563 AMN65563 AWJ65563 BGF65563 BQB65563 BZX65563 CJT65563 CTP65563 DDL65563 DNH65563 DXD65563 EGZ65563 EQV65563 FAR65563 FKN65563 FUJ65563 GEF65563 GOB65563 GXX65563 HHT65563 HRP65563 IBL65563 ILH65563 IVD65563 JEZ65563 JOV65563 JYR65563 KIN65563 KSJ65563 LCF65563 LMB65563 LVX65563 MFT65563 MPP65563 MZL65563 NJH65563 NTD65563 OCZ65563 OMV65563 OWR65563 PGN65563 PQJ65563 QAF65563 QKB65563 QTX65563 RDT65563 RNP65563 RXL65563 SHH65563 SRD65563 TAZ65563 TKV65563 TUR65563 UEN65563 UOJ65563 UYF65563 VIB65563 VRX65563 WBT65563 WLP65563 WVL65563 D131099 IZ131099 SV131099 ACR131099 AMN131099 AWJ131099 BGF131099 BQB131099 BZX131099 CJT131099 CTP131099 DDL131099 DNH131099 DXD131099 EGZ131099 EQV131099 FAR131099 FKN131099 FUJ131099 GEF131099 GOB131099 GXX131099 HHT131099 HRP131099 IBL131099 ILH131099 IVD131099 JEZ131099 JOV131099 JYR131099 KIN131099 KSJ131099 LCF131099 LMB131099 LVX131099 MFT131099 MPP131099 MZL131099 NJH131099 NTD131099 OCZ131099 OMV131099 OWR131099 PGN131099 PQJ131099 QAF131099 QKB131099 QTX131099 RDT131099 RNP131099 RXL131099 SHH131099 SRD131099 TAZ131099 TKV131099 TUR131099 UEN131099 UOJ131099 UYF131099 VIB131099 VRX131099 WBT131099 WLP131099 WVL131099 D196635 IZ196635 SV196635 ACR196635 AMN196635 AWJ196635 BGF196635 BQB196635 BZX196635 CJT196635 CTP196635 DDL196635 DNH196635 DXD196635 EGZ196635 EQV196635 FAR196635 FKN196635 FUJ196635 GEF196635 GOB196635 GXX196635 HHT196635 HRP196635 IBL196635 ILH196635 IVD196635 JEZ196635 JOV196635 JYR196635 KIN196635 KSJ196635 LCF196635 LMB196635 LVX196635 MFT196635 MPP196635 MZL196635 NJH196635 NTD196635 OCZ196635 OMV196635 OWR196635 PGN196635 PQJ196635 QAF196635 QKB196635 QTX196635 RDT196635 RNP196635 RXL196635 SHH196635 SRD196635 TAZ196635 TKV196635 TUR196635 UEN196635 UOJ196635 UYF196635 VIB196635 VRX196635 WBT196635 WLP196635 WVL196635 D262171 IZ262171 SV262171 ACR262171 AMN262171 AWJ262171 BGF262171 BQB262171 BZX262171 CJT262171 CTP262171 DDL262171 DNH262171 DXD262171 EGZ262171 EQV262171 FAR262171 FKN262171 FUJ262171 GEF262171 GOB262171 GXX262171 HHT262171 HRP262171 IBL262171 ILH262171 IVD262171 JEZ262171 JOV262171 JYR262171 KIN262171 KSJ262171 LCF262171 LMB262171 LVX262171 MFT262171 MPP262171 MZL262171 NJH262171 NTD262171 OCZ262171 OMV262171 OWR262171 PGN262171 PQJ262171 QAF262171 QKB262171 QTX262171 RDT262171 RNP262171 RXL262171 SHH262171 SRD262171 TAZ262171 TKV262171 TUR262171 UEN262171 UOJ262171 UYF262171 VIB262171 VRX262171 WBT262171 WLP262171 WVL262171 D327707 IZ327707 SV327707 ACR327707 AMN327707 AWJ327707 BGF327707 BQB327707 BZX327707 CJT327707 CTP327707 DDL327707 DNH327707 DXD327707 EGZ327707 EQV327707 FAR327707 FKN327707 FUJ327707 GEF327707 GOB327707 GXX327707 HHT327707 HRP327707 IBL327707 ILH327707 IVD327707 JEZ327707 JOV327707 JYR327707 KIN327707 KSJ327707 LCF327707 LMB327707 LVX327707 MFT327707 MPP327707 MZL327707 NJH327707 NTD327707 OCZ327707 OMV327707 OWR327707 PGN327707 PQJ327707 QAF327707 QKB327707 QTX327707 RDT327707 RNP327707 RXL327707 SHH327707 SRD327707 TAZ327707 TKV327707 TUR327707 UEN327707 UOJ327707 UYF327707 VIB327707 VRX327707 WBT327707 WLP327707 WVL327707 D393243 IZ393243 SV393243 ACR393243 AMN393243 AWJ393243 BGF393243 BQB393243 BZX393243 CJT393243 CTP393243 DDL393243 DNH393243 DXD393243 EGZ393243 EQV393243 FAR393243 FKN393243 FUJ393243 GEF393243 GOB393243 GXX393243 HHT393243 HRP393243 IBL393243 ILH393243 IVD393243 JEZ393243 JOV393243 JYR393243 KIN393243 KSJ393243 LCF393243 LMB393243 LVX393243 MFT393243 MPP393243 MZL393243 NJH393243 NTD393243 OCZ393243 OMV393243 OWR393243 PGN393243 PQJ393243 QAF393243 QKB393243 QTX393243 RDT393243 RNP393243 RXL393243 SHH393243 SRD393243 TAZ393243 TKV393243 TUR393243 UEN393243 UOJ393243 UYF393243 VIB393243 VRX393243 WBT393243 WLP393243 WVL393243 D458779 IZ458779 SV458779 ACR458779 AMN458779 AWJ458779 BGF458779 BQB458779 BZX458779 CJT458779 CTP458779 DDL458779 DNH458779 DXD458779 EGZ458779 EQV458779 FAR458779 FKN458779 FUJ458779 GEF458779 GOB458779 GXX458779 HHT458779 HRP458779 IBL458779 ILH458779 IVD458779 JEZ458779 JOV458779 JYR458779 KIN458779 KSJ458779 LCF458779 LMB458779 LVX458779 MFT458779 MPP458779 MZL458779 NJH458779 NTD458779 OCZ458779 OMV458779 OWR458779 PGN458779 PQJ458779 QAF458779 QKB458779 QTX458779 RDT458779 RNP458779 RXL458779 SHH458779 SRD458779 TAZ458779 TKV458779 TUR458779 UEN458779 UOJ458779 UYF458779 VIB458779 VRX458779 WBT458779 WLP458779 WVL458779 D524315 IZ524315 SV524315 ACR524315 AMN524315 AWJ524315 BGF524315 BQB524315 BZX524315 CJT524315 CTP524315 DDL524315 DNH524315 DXD524315 EGZ524315 EQV524315 FAR524315 FKN524315 FUJ524315 GEF524315 GOB524315 GXX524315 HHT524315 HRP524315 IBL524315 ILH524315 IVD524315 JEZ524315 JOV524315 JYR524315 KIN524315 KSJ524315 LCF524315 LMB524315 LVX524315 MFT524315 MPP524315 MZL524315 NJH524315 NTD524315 OCZ524315 OMV524315 OWR524315 PGN524315 PQJ524315 QAF524315 QKB524315 QTX524315 RDT524315 RNP524315 RXL524315 SHH524315 SRD524315 TAZ524315 TKV524315 TUR524315 UEN524315 UOJ524315 UYF524315 VIB524315 VRX524315 WBT524315 WLP524315 WVL524315 D589851 IZ589851 SV589851 ACR589851 AMN589851 AWJ589851 BGF589851 BQB589851 BZX589851 CJT589851 CTP589851 DDL589851 DNH589851 DXD589851 EGZ589851 EQV589851 FAR589851 FKN589851 FUJ589851 GEF589851 GOB589851 GXX589851 HHT589851 HRP589851 IBL589851 ILH589851 IVD589851 JEZ589851 JOV589851 JYR589851 KIN589851 KSJ589851 LCF589851 LMB589851 LVX589851 MFT589851 MPP589851 MZL589851 NJH589851 NTD589851 OCZ589851 OMV589851 OWR589851 PGN589851 PQJ589851 QAF589851 QKB589851 QTX589851 RDT589851 RNP589851 RXL589851 SHH589851 SRD589851 TAZ589851 TKV589851 TUR589851 UEN589851 UOJ589851 UYF589851 VIB589851 VRX589851 WBT589851 WLP589851 WVL589851 D655387 IZ655387 SV655387 ACR655387 AMN655387 AWJ655387 BGF655387 BQB655387 BZX655387 CJT655387 CTP655387 DDL655387 DNH655387 DXD655387 EGZ655387 EQV655387 FAR655387 FKN655387 FUJ655387 GEF655387 GOB655387 GXX655387 HHT655387 HRP655387 IBL655387 ILH655387 IVD655387 JEZ655387 JOV655387 JYR655387 KIN655387 KSJ655387 LCF655387 LMB655387 LVX655387 MFT655387 MPP655387 MZL655387 NJH655387 NTD655387 OCZ655387 OMV655387 OWR655387 PGN655387 PQJ655387 QAF655387 QKB655387 QTX655387 RDT655387 RNP655387 RXL655387 SHH655387 SRD655387 TAZ655387 TKV655387 TUR655387 UEN655387 UOJ655387 UYF655387 VIB655387 VRX655387 WBT655387 WLP655387 WVL655387 D720923 IZ720923 SV720923 ACR720923 AMN720923 AWJ720923 BGF720923 BQB720923 BZX720923 CJT720923 CTP720923 DDL720923 DNH720923 DXD720923 EGZ720923 EQV720923 FAR720923 FKN720923 FUJ720923 GEF720923 GOB720923 GXX720923 HHT720923 HRP720923 IBL720923 ILH720923 IVD720923 JEZ720923 JOV720923 JYR720923 KIN720923 KSJ720923 LCF720923 LMB720923 LVX720923 MFT720923 MPP720923 MZL720923 NJH720923 NTD720923 OCZ720923 OMV720923 OWR720923 PGN720923 PQJ720923 QAF720923 QKB720923 QTX720923 RDT720923 RNP720923 RXL720923 SHH720923 SRD720923 TAZ720923 TKV720923 TUR720923 UEN720923 UOJ720923 UYF720923 VIB720923 VRX720923 WBT720923 WLP720923 WVL720923 D786459 IZ786459 SV786459 ACR786459 AMN786459 AWJ786459 BGF786459 BQB786459 BZX786459 CJT786459 CTP786459 DDL786459 DNH786459 DXD786459 EGZ786459 EQV786459 FAR786459 FKN786459 FUJ786459 GEF786459 GOB786459 GXX786459 HHT786459 HRP786459 IBL786459 ILH786459 IVD786459 JEZ786459 JOV786459 JYR786459 KIN786459 KSJ786459 LCF786459 LMB786459 LVX786459 MFT786459 MPP786459 MZL786459 NJH786459 NTD786459 OCZ786459 OMV786459 OWR786459 PGN786459 PQJ786459 QAF786459 QKB786459 QTX786459 RDT786459 RNP786459 RXL786459 SHH786459 SRD786459 TAZ786459 TKV786459 TUR786459 UEN786459 UOJ786459 UYF786459 VIB786459 VRX786459 WBT786459 WLP786459 WVL786459 D851995 IZ851995 SV851995 ACR851995 AMN851995 AWJ851995 BGF851995 BQB851995 BZX851995 CJT851995 CTP851995 DDL851995 DNH851995 DXD851995 EGZ851995 EQV851995 FAR851995 FKN851995 FUJ851995 GEF851995 GOB851995 GXX851995 HHT851995 HRP851995 IBL851995 ILH851995 IVD851995 JEZ851995 JOV851995 JYR851995 KIN851995 KSJ851995 LCF851995 LMB851995 LVX851995 MFT851995 MPP851995 MZL851995 NJH851995 NTD851995 OCZ851995 OMV851995 OWR851995 PGN851995 PQJ851995 QAF851995 QKB851995 QTX851995 RDT851995 RNP851995 RXL851995 SHH851995 SRD851995 TAZ851995 TKV851995 TUR851995 UEN851995 UOJ851995 UYF851995 VIB851995 VRX851995 WBT851995 WLP851995 WVL851995 D917531 IZ917531 SV917531 ACR917531 AMN917531 AWJ917531 BGF917531 BQB917531 BZX917531 CJT917531 CTP917531 DDL917531 DNH917531 DXD917531 EGZ917531 EQV917531 FAR917531 FKN917531 FUJ917531 GEF917531 GOB917531 GXX917531 HHT917531 HRP917531 IBL917531 ILH917531 IVD917531 JEZ917531 JOV917531 JYR917531 KIN917531 KSJ917531 LCF917531 LMB917531 LVX917531 MFT917531 MPP917531 MZL917531 NJH917531 NTD917531 OCZ917531 OMV917531 OWR917531 PGN917531 PQJ917531 QAF917531 QKB917531 QTX917531 RDT917531 RNP917531 RXL917531 SHH917531 SRD917531 TAZ917531 TKV917531 TUR917531 UEN917531 UOJ917531 UYF917531 VIB917531 VRX917531 WBT917531 WLP917531 WVL917531 D983067 IZ983067 SV983067 ACR983067 AMN983067 AWJ983067 BGF983067 BQB983067 BZX983067 CJT983067 CTP983067 DDL983067 DNH983067 DXD983067 EGZ983067 EQV983067 FAR983067 FKN983067 FUJ983067 GEF983067 GOB983067 GXX983067 HHT983067 HRP983067 IBL983067 ILH983067 IVD983067 JEZ983067 JOV983067 JYR983067 KIN983067 KSJ983067 LCF983067 LMB983067 LVX983067 MFT983067 MPP983067 MZL983067 NJH983067 NTD983067 OCZ983067 OMV983067 OWR983067 PGN983067 PQJ983067 QAF983067 QKB983067 QTX983067 RDT983067 RNP983067 RXL983067 SHH983067 SRD983067 TAZ983067 TKV983067 TUR983067 UEN983067 UOJ983067 UYF983067 VIB983067 VRX983067 WBT983067 WLP983067 WVL983067">
      <formula1>"1,2,3,4,5,6,7,8,9,10,11,12,13,14,15,16,17,18,19,20,21,22,23,24,25,26,27,28,29,30,31"</formula1>
    </dataValidation>
    <dataValidation type="list" allowBlank="1" showInputMessage="1" showErrorMessage="1" sqref="WVL983047:WVO983047 IZ7:JC7 SV7:SY7 ACR7:ACU7 AMN7:AMQ7 AWJ7:AWM7 BGF7:BGI7 BQB7:BQE7 BZX7:CAA7 CJT7:CJW7 CTP7:CTS7 DDL7:DDO7 DNH7:DNK7 DXD7:DXG7 EGZ7:EHC7 EQV7:EQY7 FAR7:FAU7 FKN7:FKQ7 FUJ7:FUM7 GEF7:GEI7 GOB7:GOE7 GXX7:GYA7 HHT7:HHW7 HRP7:HRS7 IBL7:IBO7 ILH7:ILK7 IVD7:IVG7 JEZ7:JFC7 JOV7:JOY7 JYR7:JYU7 KIN7:KIQ7 KSJ7:KSM7 LCF7:LCI7 LMB7:LME7 LVX7:LWA7 MFT7:MFW7 MPP7:MPS7 MZL7:MZO7 NJH7:NJK7 NTD7:NTG7 OCZ7:ODC7 OMV7:OMY7 OWR7:OWU7 PGN7:PGQ7 PQJ7:PQM7 QAF7:QAI7 QKB7:QKE7 QTX7:QUA7 RDT7:RDW7 RNP7:RNS7 RXL7:RXO7 SHH7:SHK7 SRD7:SRG7 TAZ7:TBC7 TKV7:TKY7 TUR7:TUU7 UEN7:UEQ7 UOJ7:UOM7 UYF7:UYI7 VIB7:VIE7 VRX7:VSA7 WBT7:WBW7 WLP7:WLS7 WVL7:WVO7 D65543:G65543 IZ65543:JC65543 SV65543:SY65543 ACR65543:ACU65543 AMN65543:AMQ65543 AWJ65543:AWM65543 BGF65543:BGI65543 BQB65543:BQE65543 BZX65543:CAA65543 CJT65543:CJW65543 CTP65543:CTS65543 DDL65543:DDO65543 DNH65543:DNK65543 DXD65543:DXG65543 EGZ65543:EHC65543 EQV65543:EQY65543 FAR65543:FAU65543 FKN65543:FKQ65543 FUJ65543:FUM65543 GEF65543:GEI65543 GOB65543:GOE65543 GXX65543:GYA65543 HHT65543:HHW65543 HRP65543:HRS65543 IBL65543:IBO65543 ILH65543:ILK65543 IVD65543:IVG65543 JEZ65543:JFC65543 JOV65543:JOY65543 JYR65543:JYU65543 KIN65543:KIQ65543 KSJ65543:KSM65543 LCF65543:LCI65543 LMB65543:LME65543 LVX65543:LWA65543 MFT65543:MFW65543 MPP65543:MPS65543 MZL65543:MZO65543 NJH65543:NJK65543 NTD65543:NTG65543 OCZ65543:ODC65543 OMV65543:OMY65543 OWR65543:OWU65543 PGN65543:PGQ65543 PQJ65543:PQM65543 QAF65543:QAI65543 QKB65543:QKE65543 QTX65543:QUA65543 RDT65543:RDW65543 RNP65543:RNS65543 RXL65543:RXO65543 SHH65543:SHK65543 SRD65543:SRG65543 TAZ65543:TBC65543 TKV65543:TKY65543 TUR65543:TUU65543 UEN65543:UEQ65543 UOJ65543:UOM65543 UYF65543:UYI65543 VIB65543:VIE65543 VRX65543:VSA65543 WBT65543:WBW65543 WLP65543:WLS65543 WVL65543:WVO65543 D131079:G131079 IZ131079:JC131079 SV131079:SY131079 ACR131079:ACU131079 AMN131079:AMQ131079 AWJ131079:AWM131079 BGF131079:BGI131079 BQB131079:BQE131079 BZX131079:CAA131079 CJT131079:CJW131079 CTP131079:CTS131079 DDL131079:DDO131079 DNH131079:DNK131079 DXD131079:DXG131079 EGZ131079:EHC131079 EQV131079:EQY131079 FAR131079:FAU131079 FKN131079:FKQ131079 FUJ131079:FUM131079 GEF131079:GEI131079 GOB131079:GOE131079 GXX131079:GYA131079 HHT131079:HHW131079 HRP131079:HRS131079 IBL131079:IBO131079 ILH131079:ILK131079 IVD131079:IVG131079 JEZ131079:JFC131079 JOV131079:JOY131079 JYR131079:JYU131079 KIN131079:KIQ131079 KSJ131079:KSM131079 LCF131079:LCI131079 LMB131079:LME131079 LVX131079:LWA131079 MFT131079:MFW131079 MPP131079:MPS131079 MZL131079:MZO131079 NJH131079:NJK131079 NTD131079:NTG131079 OCZ131079:ODC131079 OMV131079:OMY131079 OWR131079:OWU131079 PGN131079:PGQ131079 PQJ131079:PQM131079 QAF131079:QAI131079 QKB131079:QKE131079 QTX131079:QUA131079 RDT131079:RDW131079 RNP131079:RNS131079 RXL131079:RXO131079 SHH131079:SHK131079 SRD131079:SRG131079 TAZ131079:TBC131079 TKV131079:TKY131079 TUR131079:TUU131079 UEN131079:UEQ131079 UOJ131079:UOM131079 UYF131079:UYI131079 VIB131079:VIE131079 VRX131079:VSA131079 WBT131079:WBW131079 WLP131079:WLS131079 WVL131079:WVO131079 D196615:G196615 IZ196615:JC196615 SV196615:SY196615 ACR196615:ACU196615 AMN196615:AMQ196615 AWJ196615:AWM196615 BGF196615:BGI196615 BQB196615:BQE196615 BZX196615:CAA196615 CJT196615:CJW196615 CTP196615:CTS196615 DDL196615:DDO196615 DNH196615:DNK196615 DXD196615:DXG196615 EGZ196615:EHC196615 EQV196615:EQY196615 FAR196615:FAU196615 FKN196615:FKQ196615 FUJ196615:FUM196615 GEF196615:GEI196615 GOB196615:GOE196615 GXX196615:GYA196615 HHT196615:HHW196615 HRP196615:HRS196615 IBL196615:IBO196615 ILH196615:ILK196615 IVD196615:IVG196615 JEZ196615:JFC196615 JOV196615:JOY196615 JYR196615:JYU196615 KIN196615:KIQ196615 KSJ196615:KSM196615 LCF196615:LCI196615 LMB196615:LME196615 LVX196615:LWA196615 MFT196615:MFW196615 MPP196615:MPS196615 MZL196615:MZO196615 NJH196615:NJK196615 NTD196615:NTG196615 OCZ196615:ODC196615 OMV196615:OMY196615 OWR196615:OWU196615 PGN196615:PGQ196615 PQJ196615:PQM196615 QAF196615:QAI196615 QKB196615:QKE196615 QTX196615:QUA196615 RDT196615:RDW196615 RNP196615:RNS196615 RXL196615:RXO196615 SHH196615:SHK196615 SRD196615:SRG196615 TAZ196615:TBC196615 TKV196615:TKY196615 TUR196615:TUU196615 UEN196615:UEQ196615 UOJ196615:UOM196615 UYF196615:UYI196615 VIB196615:VIE196615 VRX196615:VSA196615 WBT196615:WBW196615 WLP196615:WLS196615 WVL196615:WVO196615 D262151:G262151 IZ262151:JC262151 SV262151:SY262151 ACR262151:ACU262151 AMN262151:AMQ262151 AWJ262151:AWM262151 BGF262151:BGI262151 BQB262151:BQE262151 BZX262151:CAA262151 CJT262151:CJW262151 CTP262151:CTS262151 DDL262151:DDO262151 DNH262151:DNK262151 DXD262151:DXG262151 EGZ262151:EHC262151 EQV262151:EQY262151 FAR262151:FAU262151 FKN262151:FKQ262151 FUJ262151:FUM262151 GEF262151:GEI262151 GOB262151:GOE262151 GXX262151:GYA262151 HHT262151:HHW262151 HRP262151:HRS262151 IBL262151:IBO262151 ILH262151:ILK262151 IVD262151:IVG262151 JEZ262151:JFC262151 JOV262151:JOY262151 JYR262151:JYU262151 KIN262151:KIQ262151 KSJ262151:KSM262151 LCF262151:LCI262151 LMB262151:LME262151 LVX262151:LWA262151 MFT262151:MFW262151 MPP262151:MPS262151 MZL262151:MZO262151 NJH262151:NJK262151 NTD262151:NTG262151 OCZ262151:ODC262151 OMV262151:OMY262151 OWR262151:OWU262151 PGN262151:PGQ262151 PQJ262151:PQM262151 QAF262151:QAI262151 QKB262151:QKE262151 QTX262151:QUA262151 RDT262151:RDW262151 RNP262151:RNS262151 RXL262151:RXO262151 SHH262151:SHK262151 SRD262151:SRG262151 TAZ262151:TBC262151 TKV262151:TKY262151 TUR262151:TUU262151 UEN262151:UEQ262151 UOJ262151:UOM262151 UYF262151:UYI262151 VIB262151:VIE262151 VRX262151:VSA262151 WBT262151:WBW262151 WLP262151:WLS262151 WVL262151:WVO262151 D327687:G327687 IZ327687:JC327687 SV327687:SY327687 ACR327687:ACU327687 AMN327687:AMQ327687 AWJ327687:AWM327687 BGF327687:BGI327687 BQB327687:BQE327687 BZX327687:CAA327687 CJT327687:CJW327687 CTP327687:CTS327687 DDL327687:DDO327687 DNH327687:DNK327687 DXD327687:DXG327687 EGZ327687:EHC327687 EQV327687:EQY327687 FAR327687:FAU327687 FKN327687:FKQ327687 FUJ327687:FUM327687 GEF327687:GEI327687 GOB327687:GOE327687 GXX327687:GYA327687 HHT327687:HHW327687 HRP327687:HRS327687 IBL327687:IBO327687 ILH327687:ILK327687 IVD327687:IVG327687 JEZ327687:JFC327687 JOV327687:JOY327687 JYR327687:JYU327687 KIN327687:KIQ327687 KSJ327687:KSM327687 LCF327687:LCI327687 LMB327687:LME327687 LVX327687:LWA327687 MFT327687:MFW327687 MPP327687:MPS327687 MZL327687:MZO327687 NJH327687:NJK327687 NTD327687:NTG327687 OCZ327687:ODC327687 OMV327687:OMY327687 OWR327687:OWU327687 PGN327687:PGQ327687 PQJ327687:PQM327687 QAF327687:QAI327687 QKB327687:QKE327687 QTX327687:QUA327687 RDT327687:RDW327687 RNP327687:RNS327687 RXL327687:RXO327687 SHH327687:SHK327687 SRD327687:SRG327687 TAZ327687:TBC327687 TKV327687:TKY327687 TUR327687:TUU327687 UEN327687:UEQ327687 UOJ327687:UOM327687 UYF327687:UYI327687 VIB327687:VIE327687 VRX327687:VSA327687 WBT327687:WBW327687 WLP327687:WLS327687 WVL327687:WVO327687 D393223:G393223 IZ393223:JC393223 SV393223:SY393223 ACR393223:ACU393223 AMN393223:AMQ393223 AWJ393223:AWM393223 BGF393223:BGI393223 BQB393223:BQE393223 BZX393223:CAA393223 CJT393223:CJW393223 CTP393223:CTS393223 DDL393223:DDO393223 DNH393223:DNK393223 DXD393223:DXG393223 EGZ393223:EHC393223 EQV393223:EQY393223 FAR393223:FAU393223 FKN393223:FKQ393223 FUJ393223:FUM393223 GEF393223:GEI393223 GOB393223:GOE393223 GXX393223:GYA393223 HHT393223:HHW393223 HRP393223:HRS393223 IBL393223:IBO393223 ILH393223:ILK393223 IVD393223:IVG393223 JEZ393223:JFC393223 JOV393223:JOY393223 JYR393223:JYU393223 KIN393223:KIQ393223 KSJ393223:KSM393223 LCF393223:LCI393223 LMB393223:LME393223 LVX393223:LWA393223 MFT393223:MFW393223 MPP393223:MPS393223 MZL393223:MZO393223 NJH393223:NJK393223 NTD393223:NTG393223 OCZ393223:ODC393223 OMV393223:OMY393223 OWR393223:OWU393223 PGN393223:PGQ393223 PQJ393223:PQM393223 QAF393223:QAI393223 QKB393223:QKE393223 QTX393223:QUA393223 RDT393223:RDW393223 RNP393223:RNS393223 RXL393223:RXO393223 SHH393223:SHK393223 SRD393223:SRG393223 TAZ393223:TBC393223 TKV393223:TKY393223 TUR393223:TUU393223 UEN393223:UEQ393223 UOJ393223:UOM393223 UYF393223:UYI393223 VIB393223:VIE393223 VRX393223:VSA393223 WBT393223:WBW393223 WLP393223:WLS393223 WVL393223:WVO393223 D458759:G458759 IZ458759:JC458759 SV458759:SY458759 ACR458759:ACU458759 AMN458759:AMQ458759 AWJ458759:AWM458759 BGF458759:BGI458759 BQB458759:BQE458759 BZX458759:CAA458759 CJT458759:CJW458759 CTP458759:CTS458759 DDL458759:DDO458759 DNH458759:DNK458759 DXD458759:DXG458759 EGZ458759:EHC458759 EQV458759:EQY458759 FAR458759:FAU458759 FKN458759:FKQ458759 FUJ458759:FUM458759 GEF458759:GEI458759 GOB458759:GOE458759 GXX458759:GYA458759 HHT458759:HHW458759 HRP458759:HRS458759 IBL458759:IBO458759 ILH458759:ILK458759 IVD458759:IVG458759 JEZ458759:JFC458759 JOV458759:JOY458759 JYR458759:JYU458759 KIN458759:KIQ458759 KSJ458759:KSM458759 LCF458759:LCI458759 LMB458759:LME458759 LVX458759:LWA458759 MFT458759:MFW458759 MPP458759:MPS458759 MZL458759:MZO458759 NJH458759:NJK458759 NTD458759:NTG458759 OCZ458759:ODC458759 OMV458759:OMY458759 OWR458759:OWU458759 PGN458759:PGQ458759 PQJ458759:PQM458759 QAF458759:QAI458759 QKB458759:QKE458759 QTX458759:QUA458759 RDT458759:RDW458759 RNP458759:RNS458759 RXL458759:RXO458759 SHH458759:SHK458759 SRD458759:SRG458759 TAZ458759:TBC458759 TKV458759:TKY458759 TUR458759:TUU458759 UEN458759:UEQ458759 UOJ458759:UOM458759 UYF458759:UYI458759 VIB458759:VIE458759 VRX458759:VSA458759 WBT458759:WBW458759 WLP458759:WLS458759 WVL458759:WVO458759 D524295:G524295 IZ524295:JC524295 SV524295:SY524295 ACR524295:ACU524295 AMN524295:AMQ524295 AWJ524295:AWM524295 BGF524295:BGI524295 BQB524295:BQE524295 BZX524295:CAA524295 CJT524295:CJW524295 CTP524295:CTS524295 DDL524295:DDO524295 DNH524295:DNK524295 DXD524295:DXG524295 EGZ524295:EHC524295 EQV524295:EQY524295 FAR524295:FAU524295 FKN524295:FKQ524295 FUJ524295:FUM524295 GEF524295:GEI524295 GOB524295:GOE524295 GXX524295:GYA524295 HHT524295:HHW524295 HRP524295:HRS524295 IBL524295:IBO524295 ILH524295:ILK524295 IVD524295:IVG524295 JEZ524295:JFC524295 JOV524295:JOY524295 JYR524295:JYU524295 KIN524295:KIQ524295 KSJ524295:KSM524295 LCF524295:LCI524295 LMB524295:LME524295 LVX524295:LWA524295 MFT524295:MFW524295 MPP524295:MPS524295 MZL524295:MZO524295 NJH524295:NJK524295 NTD524295:NTG524295 OCZ524295:ODC524295 OMV524295:OMY524295 OWR524295:OWU524295 PGN524295:PGQ524295 PQJ524295:PQM524295 QAF524295:QAI524295 QKB524295:QKE524295 QTX524295:QUA524295 RDT524295:RDW524295 RNP524295:RNS524295 RXL524295:RXO524295 SHH524295:SHK524295 SRD524295:SRG524295 TAZ524295:TBC524295 TKV524295:TKY524295 TUR524295:TUU524295 UEN524295:UEQ524295 UOJ524295:UOM524295 UYF524295:UYI524295 VIB524295:VIE524295 VRX524295:VSA524295 WBT524295:WBW524295 WLP524295:WLS524295 WVL524295:WVO524295 D589831:G589831 IZ589831:JC589831 SV589831:SY589831 ACR589831:ACU589831 AMN589831:AMQ589831 AWJ589831:AWM589831 BGF589831:BGI589831 BQB589831:BQE589831 BZX589831:CAA589831 CJT589831:CJW589831 CTP589831:CTS589831 DDL589831:DDO589831 DNH589831:DNK589831 DXD589831:DXG589831 EGZ589831:EHC589831 EQV589831:EQY589831 FAR589831:FAU589831 FKN589831:FKQ589831 FUJ589831:FUM589831 GEF589831:GEI589831 GOB589831:GOE589831 GXX589831:GYA589831 HHT589831:HHW589831 HRP589831:HRS589831 IBL589831:IBO589831 ILH589831:ILK589831 IVD589831:IVG589831 JEZ589831:JFC589831 JOV589831:JOY589831 JYR589831:JYU589831 KIN589831:KIQ589831 KSJ589831:KSM589831 LCF589831:LCI589831 LMB589831:LME589831 LVX589831:LWA589831 MFT589831:MFW589831 MPP589831:MPS589831 MZL589831:MZO589831 NJH589831:NJK589831 NTD589831:NTG589831 OCZ589831:ODC589831 OMV589831:OMY589831 OWR589831:OWU589831 PGN589831:PGQ589831 PQJ589831:PQM589831 QAF589831:QAI589831 QKB589831:QKE589831 QTX589831:QUA589831 RDT589831:RDW589831 RNP589831:RNS589831 RXL589831:RXO589831 SHH589831:SHK589831 SRD589831:SRG589831 TAZ589831:TBC589831 TKV589831:TKY589831 TUR589831:TUU589831 UEN589831:UEQ589831 UOJ589831:UOM589831 UYF589831:UYI589831 VIB589831:VIE589831 VRX589831:VSA589831 WBT589831:WBW589831 WLP589831:WLS589831 WVL589831:WVO589831 D655367:G655367 IZ655367:JC655367 SV655367:SY655367 ACR655367:ACU655367 AMN655367:AMQ655367 AWJ655367:AWM655367 BGF655367:BGI655367 BQB655367:BQE655367 BZX655367:CAA655367 CJT655367:CJW655367 CTP655367:CTS655367 DDL655367:DDO655367 DNH655367:DNK655367 DXD655367:DXG655367 EGZ655367:EHC655367 EQV655367:EQY655367 FAR655367:FAU655367 FKN655367:FKQ655367 FUJ655367:FUM655367 GEF655367:GEI655367 GOB655367:GOE655367 GXX655367:GYA655367 HHT655367:HHW655367 HRP655367:HRS655367 IBL655367:IBO655367 ILH655367:ILK655367 IVD655367:IVG655367 JEZ655367:JFC655367 JOV655367:JOY655367 JYR655367:JYU655367 KIN655367:KIQ655367 KSJ655367:KSM655367 LCF655367:LCI655367 LMB655367:LME655367 LVX655367:LWA655367 MFT655367:MFW655367 MPP655367:MPS655367 MZL655367:MZO655367 NJH655367:NJK655367 NTD655367:NTG655367 OCZ655367:ODC655367 OMV655367:OMY655367 OWR655367:OWU655367 PGN655367:PGQ655367 PQJ655367:PQM655367 QAF655367:QAI655367 QKB655367:QKE655367 QTX655367:QUA655367 RDT655367:RDW655367 RNP655367:RNS655367 RXL655367:RXO655367 SHH655367:SHK655367 SRD655367:SRG655367 TAZ655367:TBC655367 TKV655367:TKY655367 TUR655367:TUU655367 UEN655367:UEQ655367 UOJ655367:UOM655367 UYF655367:UYI655367 VIB655367:VIE655367 VRX655367:VSA655367 WBT655367:WBW655367 WLP655367:WLS655367 WVL655367:WVO655367 D720903:G720903 IZ720903:JC720903 SV720903:SY720903 ACR720903:ACU720903 AMN720903:AMQ720903 AWJ720903:AWM720903 BGF720903:BGI720903 BQB720903:BQE720903 BZX720903:CAA720903 CJT720903:CJW720903 CTP720903:CTS720903 DDL720903:DDO720903 DNH720903:DNK720903 DXD720903:DXG720903 EGZ720903:EHC720903 EQV720903:EQY720903 FAR720903:FAU720903 FKN720903:FKQ720903 FUJ720903:FUM720903 GEF720903:GEI720903 GOB720903:GOE720903 GXX720903:GYA720903 HHT720903:HHW720903 HRP720903:HRS720903 IBL720903:IBO720903 ILH720903:ILK720903 IVD720903:IVG720903 JEZ720903:JFC720903 JOV720903:JOY720903 JYR720903:JYU720903 KIN720903:KIQ720903 KSJ720903:KSM720903 LCF720903:LCI720903 LMB720903:LME720903 LVX720903:LWA720903 MFT720903:MFW720903 MPP720903:MPS720903 MZL720903:MZO720903 NJH720903:NJK720903 NTD720903:NTG720903 OCZ720903:ODC720903 OMV720903:OMY720903 OWR720903:OWU720903 PGN720903:PGQ720903 PQJ720903:PQM720903 QAF720903:QAI720903 QKB720903:QKE720903 QTX720903:QUA720903 RDT720903:RDW720903 RNP720903:RNS720903 RXL720903:RXO720903 SHH720903:SHK720903 SRD720903:SRG720903 TAZ720903:TBC720903 TKV720903:TKY720903 TUR720903:TUU720903 UEN720903:UEQ720903 UOJ720903:UOM720903 UYF720903:UYI720903 VIB720903:VIE720903 VRX720903:VSA720903 WBT720903:WBW720903 WLP720903:WLS720903 WVL720903:WVO720903 D786439:G786439 IZ786439:JC786439 SV786439:SY786439 ACR786439:ACU786439 AMN786439:AMQ786439 AWJ786439:AWM786439 BGF786439:BGI786439 BQB786439:BQE786439 BZX786439:CAA786439 CJT786439:CJW786439 CTP786439:CTS786439 DDL786439:DDO786439 DNH786439:DNK786439 DXD786439:DXG786439 EGZ786439:EHC786439 EQV786439:EQY786439 FAR786439:FAU786439 FKN786439:FKQ786439 FUJ786439:FUM786439 GEF786439:GEI786439 GOB786439:GOE786439 GXX786439:GYA786439 HHT786439:HHW786439 HRP786439:HRS786439 IBL786439:IBO786439 ILH786439:ILK786439 IVD786439:IVG786439 JEZ786439:JFC786439 JOV786439:JOY786439 JYR786439:JYU786439 KIN786439:KIQ786439 KSJ786439:KSM786439 LCF786439:LCI786439 LMB786439:LME786439 LVX786439:LWA786439 MFT786439:MFW786439 MPP786439:MPS786439 MZL786439:MZO786439 NJH786439:NJK786439 NTD786439:NTG786439 OCZ786439:ODC786439 OMV786439:OMY786439 OWR786439:OWU786439 PGN786439:PGQ786439 PQJ786439:PQM786439 QAF786439:QAI786439 QKB786439:QKE786439 QTX786439:QUA786439 RDT786439:RDW786439 RNP786439:RNS786439 RXL786439:RXO786439 SHH786439:SHK786439 SRD786439:SRG786439 TAZ786439:TBC786439 TKV786439:TKY786439 TUR786439:TUU786439 UEN786439:UEQ786439 UOJ786439:UOM786439 UYF786439:UYI786439 VIB786439:VIE786439 VRX786439:VSA786439 WBT786439:WBW786439 WLP786439:WLS786439 WVL786439:WVO786439 D851975:G851975 IZ851975:JC851975 SV851975:SY851975 ACR851975:ACU851975 AMN851975:AMQ851975 AWJ851975:AWM851975 BGF851975:BGI851975 BQB851975:BQE851975 BZX851975:CAA851975 CJT851975:CJW851975 CTP851975:CTS851975 DDL851975:DDO851975 DNH851975:DNK851975 DXD851975:DXG851975 EGZ851975:EHC851975 EQV851975:EQY851975 FAR851975:FAU851975 FKN851975:FKQ851975 FUJ851975:FUM851975 GEF851975:GEI851975 GOB851975:GOE851975 GXX851975:GYA851975 HHT851975:HHW851975 HRP851975:HRS851975 IBL851975:IBO851975 ILH851975:ILK851975 IVD851975:IVG851975 JEZ851975:JFC851975 JOV851975:JOY851975 JYR851975:JYU851975 KIN851975:KIQ851975 KSJ851975:KSM851975 LCF851975:LCI851975 LMB851975:LME851975 LVX851975:LWA851975 MFT851975:MFW851975 MPP851975:MPS851975 MZL851975:MZO851975 NJH851975:NJK851975 NTD851975:NTG851975 OCZ851975:ODC851975 OMV851975:OMY851975 OWR851975:OWU851975 PGN851975:PGQ851975 PQJ851975:PQM851975 QAF851975:QAI851975 QKB851975:QKE851975 QTX851975:QUA851975 RDT851975:RDW851975 RNP851975:RNS851975 RXL851975:RXO851975 SHH851975:SHK851975 SRD851975:SRG851975 TAZ851975:TBC851975 TKV851975:TKY851975 TUR851975:TUU851975 UEN851975:UEQ851975 UOJ851975:UOM851975 UYF851975:UYI851975 VIB851975:VIE851975 VRX851975:VSA851975 WBT851975:WBW851975 WLP851975:WLS851975 WVL851975:WVO851975 D917511:G917511 IZ917511:JC917511 SV917511:SY917511 ACR917511:ACU917511 AMN917511:AMQ917511 AWJ917511:AWM917511 BGF917511:BGI917511 BQB917511:BQE917511 BZX917511:CAA917511 CJT917511:CJW917511 CTP917511:CTS917511 DDL917511:DDO917511 DNH917511:DNK917511 DXD917511:DXG917511 EGZ917511:EHC917511 EQV917511:EQY917511 FAR917511:FAU917511 FKN917511:FKQ917511 FUJ917511:FUM917511 GEF917511:GEI917511 GOB917511:GOE917511 GXX917511:GYA917511 HHT917511:HHW917511 HRP917511:HRS917511 IBL917511:IBO917511 ILH917511:ILK917511 IVD917511:IVG917511 JEZ917511:JFC917511 JOV917511:JOY917511 JYR917511:JYU917511 KIN917511:KIQ917511 KSJ917511:KSM917511 LCF917511:LCI917511 LMB917511:LME917511 LVX917511:LWA917511 MFT917511:MFW917511 MPP917511:MPS917511 MZL917511:MZO917511 NJH917511:NJK917511 NTD917511:NTG917511 OCZ917511:ODC917511 OMV917511:OMY917511 OWR917511:OWU917511 PGN917511:PGQ917511 PQJ917511:PQM917511 QAF917511:QAI917511 QKB917511:QKE917511 QTX917511:QUA917511 RDT917511:RDW917511 RNP917511:RNS917511 RXL917511:RXO917511 SHH917511:SHK917511 SRD917511:SRG917511 TAZ917511:TBC917511 TKV917511:TKY917511 TUR917511:TUU917511 UEN917511:UEQ917511 UOJ917511:UOM917511 UYF917511:UYI917511 VIB917511:VIE917511 VRX917511:VSA917511 WBT917511:WBW917511 WLP917511:WLS917511 WVL917511:WVO917511 D983047:G983047 IZ983047:JC983047 SV983047:SY983047 ACR983047:ACU983047 AMN983047:AMQ983047 AWJ983047:AWM983047 BGF983047:BGI983047 BQB983047:BQE983047 BZX983047:CAA983047 CJT983047:CJW983047 CTP983047:CTS983047 DDL983047:DDO983047 DNH983047:DNK983047 DXD983047:DXG983047 EGZ983047:EHC983047 EQV983047:EQY983047 FAR983047:FAU983047 FKN983047:FKQ983047 FUJ983047:FUM983047 GEF983047:GEI983047 GOB983047:GOE983047 GXX983047:GYA983047 HHT983047:HHW983047 HRP983047:HRS983047 IBL983047:IBO983047 ILH983047:ILK983047 IVD983047:IVG983047 JEZ983047:JFC983047 JOV983047:JOY983047 JYR983047:JYU983047 KIN983047:KIQ983047 KSJ983047:KSM983047 LCF983047:LCI983047 LMB983047:LME983047 LVX983047:LWA983047 MFT983047:MFW983047 MPP983047:MPS983047 MZL983047:MZO983047 NJH983047:NJK983047 NTD983047:NTG983047 OCZ983047:ODC983047 OMV983047:OMY983047 OWR983047:OWU983047 PGN983047:PGQ983047 PQJ983047:PQM983047 QAF983047:QAI983047 QKB983047:QKE983047 QTX983047:QUA983047 RDT983047:RDW983047 RNP983047:RNS983047 RXL983047:RXO983047 SHH983047:SHK983047 SRD983047:SRG983047 TAZ983047:TBC983047 TKV983047:TKY983047 TUR983047:TUU983047 UEN983047:UEQ983047 UOJ983047:UOM983047 UYF983047:UYI983047 VIB983047:VIE983047 VRX983047:VSA983047 WBT983047:WBW983047 WLP983047:WLS983047">
      <formula1>$AB$3</formula1>
    </dataValidation>
    <dataValidation type="list" allowBlank="1" showInputMessage="1" showErrorMessage="1" sqref="D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formula1>$AA$2:$AA$3</formula1>
    </dataValidation>
    <dataValidation type="whole" allowBlank="1" showInputMessage="1" showErrorMessage="1" sqref="F27">
      <formula1>2020</formula1>
      <formula2>2099</formula2>
    </dataValidation>
    <dataValidation type="list" allowBlank="1" showInputMessage="1" showErrorMessage="1" sqref="D7:G7">
      <formula1>$AB$2:$AB$3</formula1>
    </dataValidation>
  </dataValidations>
  <pageMargins left="0.75" right="0.75" top="0.69" bottom="0.7" header="0.4" footer="0.37"/>
  <pageSetup scale="86"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C265"/>
  <sheetViews>
    <sheetView view="pageBreakPreview" zoomScale="60" zoomScaleNormal="92" workbookViewId="0">
      <selection activeCell="G223" sqref="G223"/>
    </sheetView>
  </sheetViews>
  <sheetFormatPr defaultColWidth="9.109375" defaultRowHeight="18"/>
  <cols>
    <col min="1" max="1" width="6.5546875" style="729" customWidth="1"/>
    <col min="2" max="2" width="14.6640625" style="331" customWidth="1"/>
    <col min="3" max="3" width="10.88671875" style="331" customWidth="1"/>
    <col min="4" max="4" width="39.33203125" style="759" bestFit="1" customWidth="1"/>
    <col min="5" max="5" width="18.6640625" style="331" customWidth="1"/>
    <col min="6" max="6" width="20.33203125" style="760" customWidth="1"/>
    <col min="7" max="7" width="15.6640625" style="760" customWidth="1"/>
    <col min="8" max="8" width="10.5546875" style="760" customWidth="1"/>
    <col min="9" max="9" width="14.6640625" style="760" customWidth="1"/>
    <col min="10" max="10" width="62" style="761" customWidth="1"/>
    <col min="11" max="11" width="5.6640625" style="761" customWidth="1"/>
    <col min="12" max="12" width="10.6640625" style="762" customWidth="1"/>
    <col min="13" max="13" width="10.109375" style="331" customWidth="1"/>
    <col min="14" max="14" width="25.33203125" style="331" customWidth="1"/>
    <col min="15" max="15" width="15.109375" style="331" hidden="1" customWidth="1"/>
    <col min="16" max="16" width="16.6640625" style="331" hidden="1" customWidth="1"/>
    <col min="17" max="17" width="12.44140625" style="331" hidden="1" customWidth="1"/>
    <col min="18" max="18" width="15.33203125" style="331" hidden="1" customWidth="1"/>
    <col min="19" max="19" width="16" style="331" hidden="1" customWidth="1"/>
    <col min="20" max="29" width="9.109375" style="331" hidden="1" customWidth="1"/>
    <col min="30" max="46" width="9.109375" style="331" customWidth="1"/>
    <col min="47" max="16384" width="9.109375" style="331"/>
  </cols>
  <sheetData>
    <row r="1" spans="1:21" ht="26.4" customHeight="1">
      <c r="A1" s="1" t="str">
        <f>Cover!B3</f>
        <v>Specification No.: CC-CS/1010-ER1/SS-4083/3/G2</v>
      </c>
      <c r="B1" s="1"/>
      <c r="C1" s="1"/>
      <c r="D1" s="1"/>
      <c r="E1" s="1"/>
      <c r="F1" s="734"/>
      <c r="G1" s="734"/>
      <c r="H1" s="734"/>
      <c r="I1" s="734"/>
      <c r="J1" s="735"/>
      <c r="K1" s="735"/>
      <c r="L1" s="735"/>
      <c r="M1" s="2" t="s">
        <v>656</v>
      </c>
      <c r="N1" s="2"/>
    </row>
    <row r="2" spans="1:21">
      <c r="A2" s="6"/>
      <c r="B2" s="4"/>
      <c r="C2" s="4"/>
      <c r="D2" s="4"/>
      <c r="E2" s="4"/>
      <c r="F2" s="484"/>
      <c r="G2" s="484"/>
      <c r="H2" s="484"/>
      <c r="I2" s="484"/>
      <c r="J2" s="702"/>
      <c r="K2" s="702"/>
      <c r="L2" s="702"/>
      <c r="M2" s="5"/>
      <c r="N2" s="5"/>
    </row>
    <row r="3" spans="1:21" ht="56.25" customHeight="1">
      <c r="A3" s="880" t="str">
        <f>Cover!$B$2</f>
        <v>Substation Extension Package-SS69 for (i) 400/220 kV Muzaffarpur S/S extn including ICT, (ii) 400 kV Saharsa S/S extn, (iii) 400 kV Durgapur S/S extn and (ii) 400kV Kahalgaon S/S (NTPC) extn associated with Eastern Region Strengthening Scheme-XXIII</v>
      </c>
      <c r="B3" s="880"/>
      <c r="C3" s="880"/>
      <c r="D3" s="880"/>
      <c r="E3" s="880"/>
      <c r="F3" s="880"/>
      <c r="G3" s="880"/>
      <c r="H3" s="880"/>
      <c r="I3" s="880"/>
      <c r="J3" s="880"/>
      <c r="K3" s="880"/>
      <c r="L3" s="880"/>
      <c r="M3" s="880"/>
      <c r="N3" s="880"/>
    </row>
    <row r="4" spans="1:21" ht="15.6">
      <c r="A4" s="881" t="s">
        <v>0</v>
      </c>
      <c r="B4" s="881"/>
      <c r="C4" s="881"/>
      <c r="D4" s="881"/>
      <c r="E4" s="881"/>
      <c r="F4" s="881"/>
      <c r="G4" s="881"/>
      <c r="H4" s="881"/>
      <c r="I4" s="881"/>
      <c r="J4" s="881"/>
      <c r="K4" s="881"/>
      <c r="L4" s="881"/>
      <c r="M4" s="881"/>
      <c r="N4" s="881"/>
    </row>
    <row r="5" spans="1:21">
      <c r="A5" s="6"/>
      <c r="B5" s="6"/>
      <c r="C5" s="6"/>
      <c r="D5" s="4"/>
      <c r="E5" s="6"/>
      <c r="F5" s="442"/>
      <c r="G5" s="442"/>
      <c r="H5" s="442"/>
      <c r="I5" s="442"/>
      <c r="J5" s="703"/>
      <c r="K5" s="703"/>
      <c r="L5" s="703"/>
      <c r="M5" s="5"/>
      <c r="N5" s="5"/>
    </row>
    <row r="6" spans="1:21">
      <c r="A6" s="641" t="str">
        <f>"Bidder’s Name and Address  (" &amp; MID('Names of Bidder'!B9,9, 20) &amp; ") :"</f>
        <v>Bidder’s Name and Address  (Sole Bidder) :</v>
      </c>
      <c r="B6" s="332"/>
      <c r="C6" s="332"/>
      <c r="D6" s="641"/>
      <c r="E6" s="332"/>
      <c r="F6" s="485"/>
      <c r="G6" s="485"/>
      <c r="H6" s="485"/>
      <c r="I6" s="485"/>
      <c r="J6" s="704"/>
      <c r="K6" s="704"/>
      <c r="L6" s="711" t="s">
        <v>1</v>
      </c>
      <c r="M6" s="5"/>
    </row>
    <row r="7" spans="1:21">
      <c r="A7" s="879" t="str">
        <f>IF('Names of Bidder'!D9="", "", IF('Names of Bidder'!D6= "JV (Joint Venture)", "JV of "&amp;'Names of Bidder'!D9&amp;" and "&amp;'Names of Bidder'!D14,""))</f>
        <v/>
      </c>
      <c r="B7" s="879"/>
      <c r="C7" s="879"/>
      <c r="D7" s="879"/>
      <c r="E7" s="512"/>
      <c r="F7" s="512"/>
      <c r="G7" s="512"/>
      <c r="H7" s="512"/>
      <c r="I7" s="512"/>
      <c r="J7" s="705"/>
      <c r="K7" s="705"/>
      <c r="L7" s="712" t="s">
        <v>2</v>
      </c>
      <c r="M7" s="5"/>
      <c r="U7" s="475" t="s">
        <v>248</v>
      </c>
    </row>
    <row r="8" spans="1:21">
      <c r="A8" s="701" t="s">
        <v>13</v>
      </c>
      <c r="B8" s="701"/>
      <c r="C8" s="333" t="str">
        <f>IF('Names of Bidder'!D9=0, "", 'Names of Bidder'!D9)</f>
        <v/>
      </c>
      <c r="D8" s="333"/>
      <c r="E8" s="333"/>
      <c r="F8" s="486"/>
      <c r="G8" s="486"/>
      <c r="H8" s="486"/>
      <c r="I8" s="486"/>
      <c r="J8" s="706"/>
      <c r="K8" s="706"/>
      <c r="L8" s="712" t="s">
        <v>3</v>
      </c>
      <c r="M8" s="5"/>
      <c r="U8" s="475" t="s">
        <v>249</v>
      </c>
    </row>
    <row r="9" spans="1:21">
      <c r="A9" s="701" t="s">
        <v>12</v>
      </c>
      <c r="B9" s="701"/>
      <c r="C9" s="333" t="str">
        <f>IF('Names of Bidder'!D10=0, "", 'Names of Bidder'!D10)</f>
        <v/>
      </c>
      <c r="D9" s="333"/>
      <c r="E9" s="333"/>
      <c r="F9" s="486"/>
      <c r="G9" s="486"/>
      <c r="H9" s="486"/>
      <c r="I9" s="486"/>
      <c r="J9" s="706"/>
      <c r="K9" s="706"/>
      <c r="L9" s="712" t="s">
        <v>4</v>
      </c>
      <c r="M9" s="5"/>
    </row>
    <row r="10" spans="1:21">
      <c r="A10" s="640"/>
      <c r="B10" s="334"/>
      <c r="C10" s="333" t="str">
        <f>IF('Names of Bidder'!D11=0, "", 'Names of Bidder'!D11)</f>
        <v/>
      </c>
      <c r="D10" s="333"/>
      <c r="E10" s="333"/>
      <c r="F10" s="486"/>
      <c r="G10" s="486"/>
      <c r="H10" s="486"/>
      <c r="I10" s="486"/>
      <c r="J10" s="706"/>
      <c r="K10" s="706"/>
      <c r="L10" s="712" t="s">
        <v>5</v>
      </c>
      <c r="M10" s="5"/>
    </row>
    <row r="11" spans="1:21">
      <c r="A11" s="640"/>
      <c r="B11" s="334"/>
      <c r="C11" s="333" t="str">
        <f>IF('Names of Bidder'!D12=0, "", 'Names of Bidder'!D12)</f>
        <v/>
      </c>
      <c r="D11" s="333"/>
      <c r="E11" s="333"/>
      <c r="F11" s="486"/>
      <c r="G11" s="486"/>
      <c r="H11" s="486"/>
      <c r="I11" s="486"/>
      <c r="J11" s="706"/>
      <c r="K11" s="706"/>
      <c r="L11" s="712" t="s">
        <v>6</v>
      </c>
      <c r="M11" s="5"/>
    </row>
    <row r="12" spans="1:21">
      <c r="A12" s="640"/>
      <c r="B12" s="334"/>
      <c r="C12" s="333"/>
      <c r="D12" s="333"/>
      <c r="E12" s="333"/>
      <c r="F12" s="486"/>
      <c r="G12" s="486"/>
      <c r="H12" s="486"/>
      <c r="I12" s="486"/>
      <c r="J12" s="706"/>
      <c r="K12" s="706"/>
      <c r="L12" s="712"/>
      <c r="M12" s="5"/>
    </row>
    <row r="13" spans="1:21" ht="25.5" customHeight="1">
      <c r="A13" s="872" t="s">
        <v>437</v>
      </c>
      <c r="B13" s="872"/>
      <c r="C13" s="872"/>
      <c r="D13" s="872"/>
      <c r="E13" s="872"/>
      <c r="F13" s="872"/>
      <c r="G13" s="872"/>
      <c r="H13" s="872"/>
      <c r="I13" s="872"/>
      <c r="J13" s="872"/>
      <c r="K13" s="872"/>
      <c r="L13" s="872"/>
      <c r="M13" s="872"/>
      <c r="N13" s="872"/>
    </row>
    <row r="14" spans="1:21" ht="18.600000000000001" thickBot="1">
      <c r="A14" s="6"/>
      <c r="B14" s="6"/>
      <c r="C14" s="6"/>
      <c r="D14" s="4"/>
      <c r="E14" s="6"/>
      <c r="F14" s="442"/>
      <c r="G14" s="442"/>
      <c r="H14" s="442"/>
      <c r="I14" s="442"/>
      <c r="J14" s="703"/>
      <c r="K14" s="703"/>
      <c r="L14" s="703"/>
      <c r="M14" s="7"/>
      <c r="N14" s="8" t="s">
        <v>7</v>
      </c>
    </row>
    <row r="15" spans="1:21" s="722" customFormat="1" ht="134.4" customHeight="1">
      <c r="A15" s="719" t="s">
        <v>8</v>
      </c>
      <c r="B15" s="720" t="s">
        <v>250</v>
      </c>
      <c r="C15" s="720" t="s">
        <v>262</v>
      </c>
      <c r="D15" s="721" t="s">
        <v>264</v>
      </c>
      <c r="E15" s="720" t="s">
        <v>14</v>
      </c>
      <c r="F15" s="715" t="s">
        <v>283</v>
      </c>
      <c r="G15" s="715" t="s">
        <v>291</v>
      </c>
      <c r="H15" s="715" t="s">
        <v>285</v>
      </c>
      <c r="I15" s="715" t="s">
        <v>292</v>
      </c>
      <c r="J15" s="715" t="s">
        <v>9</v>
      </c>
      <c r="K15" s="716" t="s">
        <v>10</v>
      </c>
      <c r="L15" s="716" t="s">
        <v>11</v>
      </c>
      <c r="M15" s="715" t="s">
        <v>294</v>
      </c>
      <c r="N15" s="715" t="s">
        <v>295</v>
      </c>
      <c r="Q15" s="723"/>
    </row>
    <row r="16" spans="1:21" s="663" customFormat="1" ht="15.6">
      <c r="A16" s="21">
        <v>1</v>
      </c>
      <c r="B16" s="21">
        <v>2</v>
      </c>
      <c r="C16" s="21">
        <v>3</v>
      </c>
      <c r="D16" s="21">
        <v>4</v>
      </c>
      <c r="E16" s="21">
        <v>5</v>
      </c>
      <c r="F16" s="717">
        <v>6</v>
      </c>
      <c r="G16" s="717">
        <v>7</v>
      </c>
      <c r="H16" s="717">
        <v>8</v>
      </c>
      <c r="I16" s="717">
        <v>9</v>
      </c>
      <c r="J16" s="717">
        <v>10</v>
      </c>
      <c r="K16" s="718">
        <v>11</v>
      </c>
      <c r="L16" s="718">
        <v>12</v>
      </c>
      <c r="M16" s="21">
        <v>13</v>
      </c>
      <c r="N16" s="21" t="s">
        <v>293</v>
      </c>
      <c r="Q16" s="729"/>
    </row>
    <row r="17" spans="1:23" s="739" customFormat="1">
      <c r="A17" s="736" t="s">
        <v>489</v>
      </c>
      <c r="B17" s="693" t="s">
        <v>549</v>
      </c>
      <c r="C17" s="694"/>
      <c r="D17" s="694"/>
      <c r="E17" s="694"/>
      <c r="F17" s="694"/>
      <c r="G17" s="737"/>
      <c r="H17" s="737"/>
      <c r="I17" s="737"/>
      <c r="J17" s="737"/>
      <c r="K17" s="737"/>
      <c r="L17" s="737"/>
      <c r="M17" s="737"/>
      <c r="N17" s="738"/>
      <c r="Q17" s="740"/>
    </row>
    <row r="18" spans="1:23" ht="31.2">
      <c r="A18" s="684">
        <v>1</v>
      </c>
      <c r="B18" s="741">
        <v>7000010866</v>
      </c>
      <c r="C18" s="741">
        <v>10</v>
      </c>
      <c r="D18" s="742" t="s">
        <v>550</v>
      </c>
      <c r="E18" s="741">
        <v>1000004798</v>
      </c>
      <c r="F18" s="741">
        <v>85042340</v>
      </c>
      <c r="G18" s="637"/>
      <c r="H18" s="684">
        <v>18</v>
      </c>
      <c r="I18" s="638"/>
      <c r="J18" s="743" t="s">
        <v>552</v>
      </c>
      <c r="K18" s="684" t="s">
        <v>286</v>
      </c>
      <c r="L18" s="744">
        <v>1</v>
      </c>
      <c r="M18" s="639"/>
      <c r="N18" s="632" t="str">
        <f t="shared" ref="N18" si="0">IF(M18="","INCLUDED",M18*L18)</f>
        <v>INCLUDED</v>
      </c>
      <c r="O18" s="729">
        <f>IF(M18="",0,IF(I18="",M18*H18/100,I18*M18))</f>
        <v>0</v>
      </c>
      <c r="P18" s="729">
        <f>O18*L18</f>
        <v>0</v>
      </c>
      <c r="Q18" s="745"/>
      <c r="W18" s="746">
        <v>0</v>
      </c>
    </row>
    <row r="19" spans="1:23" ht="31.2">
      <c r="A19" s="684">
        <v>2</v>
      </c>
      <c r="B19" s="741">
        <v>7000010866</v>
      </c>
      <c r="C19" s="741">
        <v>20</v>
      </c>
      <c r="D19" s="742" t="s">
        <v>550</v>
      </c>
      <c r="E19" s="741">
        <v>1000013986</v>
      </c>
      <c r="F19" s="741">
        <v>85049010</v>
      </c>
      <c r="G19" s="637"/>
      <c r="H19" s="684">
        <v>18</v>
      </c>
      <c r="I19" s="638"/>
      <c r="J19" s="743" t="s">
        <v>553</v>
      </c>
      <c r="K19" s="684" t="s">
        <v>287</v>
      </c>
      <c r="L19" s="747">
        <v>1</v>
      </c>
      <c r="M19" s="639"/>
      <c r="N19" s="632" t="str">
        <f t="shared" ref="N19:N23" si="1">IF(M19="","INCLUDED",M19*L19)</f>
        <v>INCLUDED</v>
      </c>
      <c r="O19" s="729">
        <f t="shared" ref="O19:O82" si="2">IF(M19="",0,IF(I19="",M19*H19/100,I19*M19))</f>
        <v>0</v>
      </c>
      <c r="P19" s="729">
        <f t="shared" ref="P19:P82" si="3">O19*L19</f>
        <v>0</v>
      </c>
      <c r="Q19" s="745"/>
      <c r="W19" s="746">
        <v>0.05</v>
      </c>
    </row>
    <row r="20" spans="1:23" ht="31.2">
      <c r="A20" s="684">
        <v>3</v>
      </c>
      <c r="B20" s="741">
        <v>7000010866</v>
      </c>
      <c r="C20" s="741">
        <v>30</v>
      </c>
      <c r="D20" s="742" t="s">
        <v>550</v>
      </c>
      <c r="E20" s="741">
        <v>1000030470</v>
      </c>
      <c r="F20" s="741">
        <v>85049010</v>
      </c>
      <c r="G20" s="637"/>
      <c r="H20" s="684">
        <v>18</v>
      </c>
      <c r="I20" s="638"/>
      <c r="J20" s="743" t="s">
        <v>554</v>
      </c>
      <c r="K20" s="684" t="s">
        <v>287</v>
      </c>
      <c r="L20" s="747">
        <v>1</v>
      </c>
      <c r="M20" s="639"/>
      <c r="N20" s="632" t="str">
        <f t="shared" si="1"/>
        <v>INCLUDED</v>
      </c>
      <c r="O20" s="729">
        <f t="shared" si="2"/>
        <v>0</v>
      </c>
      <c r="P20" s="729">
        <f t="shared" si="3"/>
        <v>0</v>
      </c>
      <c r="Q20" s="745"/>
      <c r="W20" s="746">
        <v>0.12</v>
      </c>
    </row>
    <row r="21" spans="1:23" ht="15.6">
      <c r="A21" s="684">
        <v>4</v>
      </c>
      <c r="B21" s="741">
        <v>7000010866</v>
      </c>
      <c r="C21" s="741">
        <v>40</v>
      </c>
      <c r="D21" s="742" t="s">
        <v>551</v>
      </c>
      <c r="E21" s="741">
        <v>1000028090</v>
      </c>
      <c r="F21" s="741">
        <v>85049010</v>
      </c>
      <c r="G21" s="637"/>
      <c r="H21" s="684">
        <v>18</v>
      </c>
      <c r="I21" s="638"/>
      <c r="J21" s="743" t="s">
        <v>555</v>
      </c>
      <c r="K21" s="684" t="s">
        <v>442</v>
      </c>
      <c r="L21" s="747">
        <v>1</v>
      </c>
      <c r="M21" s="639"/>
      <c r="N21" s="632" t="str">
        <f t="shared" si="1"/>
        <v>INCLUDED</v>
      </c>
      <c r="O21" s="729">
        <f t="shared" si="2"/>
        <v>0</v>
      </c>
      <c r="P21" s="729">
        <f t="shared" si="3"/>
        <v>0</v>
      </c>
      <c r="Q21" s="745"/>
      <c r="W21" s="746">
        <v>0.18</v>
      </c>
    </row>
    <row r="22" spans="1:23">
      <c r="A22" s="736" t="s">
        <v>492</v>
      </c>
      <c r="B22" s="693" t="s">
        <v>657</v>
      </c>
      <c r="C22" s="694"/>
      <c r="D22" s="694"/>
      <c r="E22" s="694"/>
      <c r="F22" s="694"/>
      <c r="G22" s="737"/>
      <c r="H22" s="737"/>
      <c r="I22" s="737"/>
      <c r="J22" s="737"/>
      <c r="K22" s="737"/>
      <c r="L22" s="737"/>
      <c r="M22" s="737"/>
      <c r="N22" s="738"/>
      <c r="O22" s="729">
        <f t="shared" si="2"/>
        <v>0</v>
      </c>
      <c r="P22" s="729">
        <f t="shared" si="3"/>
        <v>0</v>
      </c>
      <c r="Q22" s="745"/>
      <c r="W22" s="746">
        <v>0.28000000000000003</v>
      </c>
    </row>
    <row r="23" spans="1:23" ht="31.2">
      <c r="A23" s="684">
        <v>5</v>
      </c>
      <c r="B23" s="741">
        <v>7000010866</v>
      </c>
      <c r="C23" s="741">
        <v>80</v>
      </c>
      <c r="D23" s="742" t="s">
        <v>556</v>
      </c>
      <c r="E23" s="741">
        <v>1000004459</v>
      </c>
      <c r="F23" s="741">
        <v>85359090</v>
      </c>
      <c r="G23" s="637"/>
      <c r="H23" s="684">
        <v>18</v>
      </c>
      <c r="I23" s="638"/>
      <c r="J23" s="748" t="s">
        <v>569</v>
      </c>
      <c r="K23" s="741" t="s">
        <v>286</v>
      </c>
      <c r="L23" s="749">
        <v>3</v>
      </c>
      <c r="M23" s="639"/>
      <c r="N23" s="632" t="str">
        <f t="shared" si="1"/>
        <v>INCLUDED</v>
      </c>
      <c r="O23" s="729">
        <f t="shared" si="2"/>
        <v>0</v>
      </c>
      <c r="P23" s="729">
        <f t="shared" si="3"/>
        <v>0</v>
      </c>
      <c r="Q23" s="745"/>
    </row>
    <row r="24" spans="1:23" ht="15.6">
      <c r="A24" s="684">
        <v>6</v>
      </c>
      <c r="B24" s="741">
        <v>7000010866</v>
      </c>
      <c r="C24" s="741">
        <v>70</v>
      </c>
      <c r="D24" s="742" t="s">
        <v>556</v>
      </c>
      <c r="E24" s="741">
        <v>1000004401</v>
      </c>
      <c r="F24" s="741">
        <v>85462040</v>
      </c>
      <c r="G24" s="637"/>
      <c r="H24" s="684">
        <v>18</v>
      </c>
      <c r="I24" s="638"/>
      <c r="J24" s="748" t="s">
        <v>438</v>
      </c>
      <c r="K24" s="741" t="s">
        <v>286</v>
      </c>
      <c r="L24" s="749">
        <v>9</v>
      </c>
      <c r="M24" s="639"/>
      <c r="N24" s="632" t="str">
        <f t="shared" ref="N24:N86" si="4">IF(M24="","INCLUDED",M24*L24)</f>
        <v>INCLUDED</v>
      </c>
      <c r="O24" s="729">
        <f t="shared" si="2"/>
        <v>0</v>
      </c>
      <c r="P24" s="729">
        <f t="shared" si="3"/>
        <v>0</v>
      </c>
      <c r="Q24" s="745"/>
      <c r="W24" s="746"/>
    </row>
    <row r="25" spans="1:23" ht="15.6">
      <c r="A25" s="684">
        <v>7</v>
      </c>
      <c r="B25" s="741">
        <v>7000010866</v>
      </c>
      <c r="C25" s="741">
        <v>60</v>
      </c>
      <c r="D25" s="742" t="s">
        <v>556</v>
      </c>
      <c r="E25" s="741">
        <v>1000020419</v>
      </c>
      <c r="F25" s="741">
        <v>85354010</v>
      </c>
      <c r="G25" s="637"/>
      <c r="H25" s="684">
        <v>18</v>
      </c>
      <c r="I25" s="638"/>
      <c r="J25" s="748" t="s">
        <v>439</v>
      </c>
      <c r="K25" s="741" t="s">
        <v>286</v>
      </c>
      <c r="L25" s="749">
        <v>3</v>
      </c>
      <c r="M25" s="639"/>
      <c r="N25" s="632" t="str">
        <f t="shared" si="4"/>
        <v>INCLUDED</v>
      </c>
      <c r="O25" s="729">
        <f t="shared" si="2"/>
        <v>0</v>
      </c>
      <c r="P25" s="729">
        <f t="shared" si="3"/>
        <v>0</v>
      </c>
      <c r="Q25" s="745"/>
      <c r="W25" s="746"/>
    </row>
    <row r="26" spans="1:23" ht="31.2">
      <c r="A26" s="684">
        <v>8</v>
      </c>
      <c r="B26" s="741">
        <v>7000010866</v>
      </c>
      <c r="C26" s="741">
        <v>90</v>
      </c>
      <c r="D26" s="742" t="s">
        <v>556</v>
      </c>
      <c r="E26" s="741">
        <v>1000004474</v>
      </c>
      <c r="F26" s="741">
        <v>85352913</v>
      </c>
      <c r="G26" s="637"/>
      <c r="H26" s="684">
        <v>18</v>
      </c>
      <c r="I26" s="638"/>
      <c r="J26" s="748" t="s">
        <v>570</v>
      </c>
      <c r="K26" s="741" t="s">
        <v>286</v>
      </c>
      <c r="L26" s="749">
        <v>1</v>
      </c>
      <c r="M26" s="639"/>
      <c r="N26" s="632" t="str">
        <f t="shared" si="4"/>
        <v>INCLUDED</v>
      </c>
      <c r="O26" s="729">
        <f t="shared" si="2"/>
        <v>0</v>
      </c>
      <c r="P26" s="729">
        <f t="shared" si="3"/>
        <v>0</v>
      </c>
      <c r="Q26" s="745"/>
      <c r="W26" s="746"/>
    </row>
    <row r="27" spans="1:23" ht="31.2">
      <c r="A27" s="684">
        <v>9</v>
      </c>
      <c r="B27" s="741">
        <v>7000010866</v>
      </c>
      <c r="C27" s="741">
        <v>100</v>
      </c>
      <c r="D27" s="742" t="s">
        <v>556</v>
      </c>
      <c r="E27" s="741">
        <v>1000004468</v>
      </c>
      <c r="F27" s="741">
        <v>85353090</v>
      </c>
      <c r="G27" s="637"/>
      <c r="H27" s="684">
        <v>18</v>
      </c>
      <c r="I27" s="638"/>
      <c r="J27" s="748" t="s">
        <v>571</v>
      </c>
      <c r="K27" s="741" t="s">
        <v>286</v>
      </c>
      <c r="L27" s="749">
        <v>2</v>
      </c>
      <c r="M27" s="639"/>
      <c r="N27" s="632" t="str">
        <f t="shared" si="4"/>
        <v>INCLUDED</v>
      </c>
      <c r="O27" s="729">
        <f t="shared" si="2"/>
        <v>0</v>
      </c>
      <c r="P27" s="729">
        <f t="shared" si="3"/>
        <v>0</v>
      </c>
      <c r="Q27" s="745"/>
      <c r="W27" s="746"/>
    </row>
    <row r="28" spans="1:23" ht="15.6">
      <c r="A28" s="684">
        <v>10</v>
      </c>
      <c r="B28" s="741">
        <v>7000010866</v>
      </c>
      <c r="C28" s="741">
        <v>110</v>
      </c>
      <c r="D28" s="742" t="s">
        <v>557</v>
      </c>
      <c r="E28" s="741">
        <v>1000020417</v>
      </c>
      <c r="F28" s="741">
        <v>85354010</v>
      </c>
      <c r="G28" s="637"/>
      <c r="H28" s="684">
        <v>18</v>
      </c>
      <c r="I28" s="638"/>
      <c r="J28" s="748" t="s">
        <v>572</v>
      </c>
      <c r="K28" s="741" t="s">
        <v>286</v>
      </c>
      <c r="L28" s="749">
        <v>3</v>
      </c>
      <c r="M28" s="639"/>
      <c r="N28" s="632" t="str">
        <f t="shared" si="4"/>
        <v>INCLUDED</v>
      </c>
      <c r="O28" s="729">
        <f t="shared" si="2"/>
        <v>0</v>
      </c>
      <c r="P28" s="729">
        <f t="shared" si="3"/>
        <v>0</v>
      </c>
      <c r="Q28" s="745"/>
      <c r="W28" s="746"/>
    </row>
    <row r="29" spans="1:23" ht="31.2">
      <c r="A29" s="684">
        <v>11</v>
      </c>
      <c r="B29" s="741">
        <v>7000010866</v>
      </c>
      <c r="C29" s="741">
        <v>120</v>
      </c>
      <c r="D29" s="742" t="s">
        <v>558</v>
      </c>
      <c r="E29" s="741">
        <v>1000011327</v>
      </c>
      <c r="F29" s="741">
        <v>72169990</v>
      </c>
      <c r="G29" s="637"/>
      <c r="H29" s="684">
        <v>18</v>
      </c>
      <c r="I29" s="638"/>
      <c r="J29" s="748" t="s">
        <v>573</v>
      </c>
      <c r="K29" s="741" t="s">
        <v>287</v>
      </c>
      <c r="L29" s="749">
        <v>1</v>
      </c>
      <c r="M29" s="639"/>
      <c r="N29" s="632" t="str">
        <f t="shared" si="4"/>
        <v>INCLUDED</v>
      </c>
      <c r="O29" s="729">
        <f t="shared" si="2"/>
        <v>0</v>
      </c>
      <c r="P29" s="729">
        <f t="shared" si="3"/>
        <v>0</v>
      </c>
      <c r="Q29" s="745"/>
      <c r="W29" s="746"/>
    </row>
    <row r="30" spans="1:23" ht="46.8">
      <c r="A30" s="684">
        <v>12</v>
      </c>
      <c r="B30" s="741">
        <v>7000010866</v>
      </c>
      <c r="C30" s="741">
        <v>130</v>
      </c>
      <c r="D30" s="742" t="s">
        <v>558</v>
      </c>
      <c r="E30" s="741">
        <v>1000011252</v>
      </c>
      <c r="F30" s="741">
        <v>72169990</v>
      </c>
      <c r="G30" s="637"/>
      <c r="H30" s="684">
        <v>18</v>
      </c>
      <c r="I30" s="638"/>
      <c r="J30" s="748" t="s">
        <v>574</v>
      </c>
      <c r="K30" s="741" t="s">
        <v>287</v>
      </c>
      <c r="L30" s="749">
        <v>1</v>
      </c>
      <c r="M30" s="639"/>
      <c r="N30" s="632" t="str">
        <f t="shared" si="4"/>
        <v>INCLUDED</v>
      </c>
      <c r="O30" s="729">
        <f t="shared" si="2"/>
        <v>0</v>
      </c>
      <c r="P30" s="729">
        <f t="shared" si="3"/>
        <v>0</v>
      </c>
      <c r="Q30" s="745"/>
      <c r="W30" s="746"/>
    </row>
    <row r="31" spans="1:23" ht="76.5" customHeight="1">
      <c r="A31" s="684">
        <v>13</v>
      </c>
      <c r="B31" s="741">
        <v>7000010866</v>
      </c>
      <c r="C31" s="741">
        <v>140</v>
      </c>
      <c r="D31" s="742" t="s">
        <v>559</v>
      </c>
      <c r="E31" s="741">
        <v>1000020192</v>
      </c>
      <c r="F31" s="741">
        <v>73045930</v>
      </c>
      <c r="G31" s="637"/>
      <c r="H31" s="684">
        <v>18</v>
      </c>
      <c r="I31" s="638"/>
      <c r="J31" s="748" t="s">
        <v>575</v>
      </c>
      <c r="K31" s="741" t="s">
        <v>286</v>
      </c>
      <c r="L31" s="749">
        <v>3</v>
      </c>
      <c r="M31" s="639"/>
      <c r="N31" s="632" t="str">
        <f t="shared" si="4"/>
        <v>INCLUDED</v>
      </c>
      <c r="O31" s="729">
        <f t="shared" si="2"/>
        <v>0</v>
      </c>
      <c r="P31" s="729">
        <f t="shared" si="3"/>
        <v>0</v>
      </c>
      <c r="Q31" s="745"/>
      <c r="W31" s="746"/>
    </row>
    <row r="32" spans="1:23" ht="85.5" customHeight="1">
      <c r="A32" s="684">
        <v>14</v>
      </c>
      <c r="B32" s="741">
        <v>7000010866</v>
      </c>
      <c r="C32" s="741">
        <v>150</v>
      </c>
      <c r="D32" s="742" t="s">
        <v>559</v>
      </c>
      <c r="E32" s="741">
        <v>1000020194</v>
      </c>
      <c r="F32" s="741">
        <v>73045930</v>
      </c>
      <c r="G32" s="637"/>
      <c r="H32" s="684">
        <v>18</v>
      </c>
      <c r="I32" s="638"/>
      <c r="J32" s="750" t="s">
        <v>576</v>
      </c>
      <c r="K32" s="741" t="s">
        <v>286</v>
      </c>
      <c r="L32" s="749">
        <v>2</v>
      </c>
      <c r="M32" s="639"/>
      <c r="N32" s="632" t="str">
        <f t="shared" si="4"/>
        <v>INCLUDED</v>
      </c>
      <c r="O32" s="729">
        <f t="shared" si="2"/>
        <v>0</v>
      </c>
      <c r="P32" s="729">
        <f t="shared" si="3"/>
        <v>0</v>
      </c>
      <c r="Q32" s="745"/>
      <c r="W32" s="746"/>
    </row>
    <row r="33" spans="1:23" ht="62.4">
      <c r="A33" s="684">
        <v>15</v>
      </c>
      <c r="B33" s="741">
        <v>7000010866</v>
      </c>
      <c r="C33" s="741">
        <v>160</v>
      </c>
      <c r="D33" s="742" t="s">
        <v>559</v>
      </c>
      <c r="E33" s="741">
        <v>1000020195</v>
      </c>
      <c r="F33" s="741">
        <v>73045930</v>
      </c>
      <c r="G33" s="637"/>
      <c r="H33" s="684">
        <v>18</v>
      </c>
      <c r="I33" s="638"/>
      <c r="J33" s="748" t="s">
        <v>440</v>
      </c>
      <c r="K33" s="741" t="s">
        <v>286</v>
      </c>
      <c r="L33" s="749">
        <v>3</v>
      </c>
      <c r="M33" s="639"/>
      <c r="N33" s="632" t="str">
        <f t="shared" si="4"/>
        <v>INCLUDED</v>
      </c>
      <c r="O33" s="729">
        <f t="shared" si="2"/>
        <v>0</v>
      </c>
      <c r="P33" s="729">
        <f t="shared" si="3"/>
        <v>0</v>
      </c>
      <c r="Q33" s="745"/>
      <c r="W33" s="746"/>
    </row>
    <row r="34" spans="1:23" ht="15.6">
      <c r="A34" s="684">
        <v>16</v>
      </c>
      <c r="B34" s="741">
        <v>7000010866</v>
      </c>
      <c r="C34" s="741">
        <v>170</v>
      </c>
      <c r="D34" s="742" t="s">
        <v>559</v>
      </c>
      <c r="E34" s="741">
        <v>1000017567</v>
      </c>
      <c r="F34" s="741">
        <v>73045930</v>
      </c>
      <c r="G34" s="637"/>
      <c r="H34" s="684">
        <v>18</v>
      </c>
      <c r="I34" s="638"/>
      <c r="J34" s="748" t="s">
        <v>506</v>
      </c>
      <c r="K34" s="741" t="s">
        <v>286</v>
      </c>
      <c r="L34" s="749">
        <v>6</v>
      </c>
      <c r="M34" s="639"/>
      <c r="N34" s="632" t="str">
        <f t="shared" si="4"/>
        <v>INCLUDED</v>
      </c>
      <c r="O34" s="729">
        <f t="shared" si="2"/>
        <v>0</v>
      </c>
      <c r="P34" s="729">
        <f t="shared" si="3"/>
        <v>0</v>
      </c>
      <c r="Q34" s="745"/>
      <c r="W34" s="746"/>
    </row>
    <row r="35" spans="1:23" ht="46.8">
      <c r="A35" s="684">
        <v>17</v>
      </c>
      <c r="B35" s="741">
        <v>7000010866</v>
      </c>
      <c r="C35" s="741">
        <v>180</v>
      </c>
      <c r="D35" s="742" t="s">
        <v>559</v>
      </c>
      <c r="E35" s="741">
        <v>1000020190</v>
      </c>
      <c r="F35" s="741">
        <v>73045930</v>
      </c>
      <c r="G35" s="637"/>
      <c r="H35" s="684">
        <v>18</v>
      </c>
      <c r="I35" s="638"/>
      <c r="J35" s="748" t="s">
        <v>577</v>
      </c>
      <c r="K35" s="741" t="s">
        <v>286</v>
      </c>
      <c r="L35" s="749">
        <v>3</v>
      </c>
      <c r="M35" s="639"/>
      <c r="N35" s="632" t="str">
        <f t="shared" si="4"/>
        <v>INCLUDED</v>
      </c>
      <c r="O35" s="729">
        <f t="shared" si="2"/>
        <v>0</v>
      </c>
      <c r="P35" s="729">
        <f t="shared" si="3"/>
        <v>0</v>
      </c>
      <c r="Q35" s="745"/>
      <c r="W35" s="746"/>
    </row>
    <row r="36" spans="1:23" ht="62.4">
      <c r="A36" s="684">
        <v>18</v>
      </c>
      <c r="B36" s="741">
        <v>7000010866</v>
      </c>
      <c r="C36" s="741">
        <v>190</v>
      </c>
      <c r="D36" s="742" t="s">
        <v>559</v>
      </c>
      <c r="E36" s="741">
        <v>1000017570</v>
      </c>
      <c r="F36" s="741">
        <v>73045930</v>
      </c>
      <c r="G36" s="637"/>
      <c r="H36" s="684">
        <v>18</v>
      </c>
      <c r="I36" s="638"/>
      <c r="J36" s="748" t="s">
        <v>578</v>
      </c>
      <c r="K36" s="741" t="s">
        <v>286</v>
      </c>
      <c r="L36" s="749">
        <v>3</v>
      </c>
      <c r="M36" s="639"/>
      <c r="N36" s="632" t="str">
        <f t="shared" si="4"/>
        <v>INCLUDED</v>
      </c>
      <c r="O36" s="729">
        <f t="shared" si="2"/>
        <v>0</v>
      </c>
      <c r="P36" s="729">
        <f t="shared" si="3"/>
        <v>0</v>
      </c>
      <c r="Q36" s="745"/>
      <c r="W36" s="746"/>
    </row>
    <row r="37" spans="1:23" ht="15.6">
      <c r="A37" s="684">
        <v>19</v>
      </c>
      <c r="B37" s="741">
        <v>7000010866</v>
      </c>
      <c r="C37" s="741">
        <v>200</v>
      </c>
      <c r="D37" s="742" t="s">
        <v>560</v>
      </c>
      <c r="E37" s="741">
        <v>1000006843</v>
      </c>
      <c r="F37" s="741">
        <v>85371000</v>
      </c>
      <c r="G37" s="637"/>
      <c r="H37" s="684">
        <v>18</v>
      </c>
      <c r="I37" s="638"/>
      <c r="J37" s="748" t="s">
        <v>493</v>
      </c>
      <c r="K37" s="741" t="s">
        <v>287</v>
      </c>
      <c r="L37" s="749">
        <v>1</v>
      </c>
      <c r="M37" s="639"/>
      <c r="N37" s="632" t="str">
        <f t="shared" si="4"/>
        <v>INCLUDED</v>
      </c>
      <c r="O37" s="729">
        <f t="shared" si="2"/>
        <v>0</v>
      </c>
      <c r="P37" s="729">
        <f t="shared" si="3"/>
        <v>0</v>
      </c>
      <c r="Q37" s="745"/>
      <c r="W37" s="746"/>
    </row>
    <row r="38" spans="1:23" ht="15.6">
      <c r="A38" s="684">
        <v>20</v>
      </c>
      <c r="B38" s="741">
        <v>7000010866</v>
      </c>
      <c r="C38" s="741">
        <v>210</v>
      </c>
      <c r="D38" s="742" t="s">
        <v>560</v>
      </c>
      <c r="E38" s="741">
        <v>1000006842</v>
      </c>
      <c r="F38" s="741">
        <v>85371000</v>
      </c>
      <c r="G38" s="637"/>
      <c r="H38" s="684">
        <v>18</v>
      </c>
      <c r="I38" s="638"/>
      <c r="J38" s="748" t="s">
        <v>579</v>
      </c>
      <c r="K38" s="741" t="s">
        <v>287</v>
      </c>
      <c r="L38" s="749">
        <v>1</v>
      </c>
      <c r="M38" s="639"/>
      <c r="N38" s="632" t="str">
        <f t="shared" si="4"/>
        <v>INCLUDED</v>
      </c>
      <c r="O38" s="729">
        <f t="shared" si="2"/>
        <v>0</v>
      </c>
      <c r="P38" s="729">
        <f t="shared" si="3"/>
        <v>0</v>
      </c>
      <c r="Q38" s="745"/>
      <c r="W38" s="746"/>
    </row>
    <row r="39" spans="1:23" ht="15.6">
      <c r="A39" s="684">
        <v>21</v>
      </c>
      <c r="B39" s="741">
        <v>7000010866</v>
      </c>
      <c r="C39" s="741">
        <v>220</v>
      </c>
      <c r="D39" s="742" t="s">
        <v>560</v>
      </c>
      <c r="E39" s="741">
        <v>1000002164</v>
      </c>
      <c r="F39" s="741">
        <v>85371000</v>
      </c>
      <c r="G39" s="637"/>
      <c r="H39" s="684">
        <v>18</v>
      </c>
      <c r="I39" s="638"/>
      <c r="J39" s="748" t="s">
        <v>580</v>
      </c>
      <c r="K39" s="741" t="s">
        <v>286</v>
      </c>
      <c r="L39" s="749">
        <v>1</v>
      </c>
      <c r="M39" s="639"/>
      <c r="N39" s="632" t="str">
        <f t="shared" si="4"/>
        <v>INCLUDED</v>
      </c>
      <c r="O39" s="729">
        <f t="shared" si="2"/>
        <v>0</v>
      </c>
      <c r="P39" s="729">
        <f t="shared" si="3"/>
        <v>0</v>
      </c>
      <c r="Q39" s="745"/>
      <c r="W39" s="746"/>
    </row>
    <row r="40" spans="1:23" ht="15.6">
      <c r="A40" s="684">
        <v>22</v>
      </c>
      <c r="B40" s="741">
        <v>7000010866</v>
      </c>
      <c r="C40" s="741">
        <v>230</v>
      </c>
      <c r="D40" s="742" t="s">
        <v>560</v>
      </c>
      <c r="E40" s="741">
        <v>1000001169</v>
      </c>
      <c r="F40" s="741">
        <v>85371000</v>
      </c>
      <c r="G40" s="637"/>
      <c r="H40" s="684">
        <v>18</v>
      </c>
      <c r="I40" s="638"/>
      <c r="J40" s="748" t="s">
        <v>581</v>
      </c>
      <c r="K40" s="741" t="s">
        <v>286</v>
      </c>
      <c r="L40" s="749">
        <v>1</v>
      </c>
      <c r="M40" s="639"/>
      <c r="N40" s="632" t="str">
        <f t="shared" si="4"/>
        <v>INCLUDED</v>
      </c>
      <c r="O40" s="729">
        <f t="shared" si="2"/>
        <v>0</v>
      </c>
      <c r="P40" s="729">
        <f t="shared" si="3"/>
        <v>0</v>
      </c>
      <c r="Q40" s="745"/>
      <c r="W40" s="746"/>
    </row>
    <row r="41" spans="1:23" ht="15.6">
      <c r="A41" s="684">
        <v>23</v>
      </c>
      <c r="B41" s="741">
        <v>7000010866</v>
      </c>
      <c r="C41" s="741">
        <v>240</v>
      </c>
      <c r="D41" s="742" t="s">
        <v>560</v>
      </c>
      <c r="E41" s="741">
        <v>1000004273</v>
      </c>
      <c r="F41" s="741">
        <v>85371000</v>
      </c>
      <c r="G41" s="637"/>
      <c r="H41" s="684">
        <v>18</v>
      </c>
      <c r="I41" s="638"/>
      <c r="J41" s="748" t="s">
        <v>582</v>
      </c>
      <c r="K41" s="741" t="s">
        <v>286</v>
      </c>
      <c r="L41" s="749">
        <v>1</v>
      </c>
      <c r="M41" s="639"/>
      <c r="N41" s="632" t="str">
        <f t="shared" si="4"/>
        <v>INCLUDED</v>
      </c>
      <c r="O41" s="729">
        <f t="shared" si="2"/>
        <v>0</v>
      </c>
      <c r="P41" s="729">
        <f t="shared" si="3"/>
        <v>0</v>
      </c>
      <c r="Q41" s="745"/>
      <c r="W41" s="746"/>
    </row>
    <row r="42" spans="1:23" ht="31.2">
      <c r="A42" s="684">
        <v>24</v>
      </c>
      <c r="B42" s="741">
        <v>7000010866</v>
      </c>
      <c r="C42" s="741">
        <v>250</v>
      </c>
      <c r="D42" s="742" t="s">
        <v>560</v>
      </c>
      <c r="E42" s="741">
        <v>1000032389</v>
      </c>
      <c r="F42" s="741">
        <v>85371000</v>
      </c>
      <c r="G42" s="637"/>
      <c r="H42" s="684">
        <v>18</v>
      </c>
      <c r="I42" s="638"/>
      <c r="J42" s="748" t="s">
        <v>583</v>
      </c>
      <c r="K42" s="741" t="s">
        <v>286</v>
      </c>
      <c r="L42" s="749">
        <v>2</v>
      </c>
      <c r="M42" s="639"/>
      <c r="N42" s="632" t="str">
        <f t="shared" si="4"/>
        <v>INCLUDED</v>
      </c>
      <c r="O42" s="729">
        <f t="shared" si="2"/>
        <v>0</v>
      </c>
      <c r="P42" s="729">
        <f t="shared" si="3"/>
        <v>0</v>
      </c>
      <c r="Q42" s="745"/>
      <c r="W42" s="746"/>
    </row>
    <row r="43" spans="1:23" ht="31.2">
      <c r="A43" s="684">
        <v>25</v>
      </c>
      <c r="B43" s="741">
        <v>7000010866</v>
      </c>
      <c r="C43" s="741">
        <v>260</v>
      </c>
      <c r="D43" s="742" t="s">
        <v>560</v>
      </c>
      <c r="E43" s="741">
        <v>1000002167</v>
      </c>
      <c r="F43" s="741">
        <v>85371000</v>
      </c>
      <c r="G43" s="637"/>
      <c r="H43" s="684">
        <v>18</v>
      </c>
      <c r="I43" s="638"/>
      <c r="J43" s="748" t="s">
        <v>584</v>
      </c>
      <c r="K43" s="741" t="s">
        <v>286</v>
      </c>
      <c r="L43" s="749">
        <v>1</v>
      </c>
      <c r="M43" s="639"/>
      <c r="N43" s="632" t="str">
        <f t="shared" si="4"/>
        <v>INCLUDED</v>
      </c>
      <c r="O43" s="729">
        <f t="shared" si="2"/>
        <v>0</v>
      </c>
      <c r="P43" s="729">
        <f t="shared" si="3"/>
        <v>0</v>
      </c>
      <c r="Q43" s="745"/>
      <c r="W43" s="746"/>
    </row>
    <row r="44" spans="1:23" ht="31.2">
      <c r="A44" s="684">
        <v>26</v>
      </c>
      <c r="B44" s="741">
        <v>7000010866</v>
      </c>
      <c r="C44" s="741">
        <v>270</v>
      </c>
      <c r="D44" s="742" t="s">
        <v>560</v>
      </c>
      <c r="E44" s="741">
        <v>1000001342</v>
      </c>
      <c r="F44" s="741">
        <v>85371000</v>
      </c>
      <c r="G44" s="637"/>
      <c r="H44" s="684">
        <v>18</v>
      </c>
      <c r="I44" s="638"/>
      <c r="J44" s="748" t="s">
        <v>585</v>
      </c>
      <c r="K44" s="741" t="s">
        <v>286</v>
      </c>
      <c r="L44" s="749">
        <v>1</v>
      </c>
      <c r="M44" s="639"/>
      <c r="N44" s="632" t="str">
        <f t="shared" si="4"/>
        <v>INCLUDED</v>
      </c>
      <c r="O44" s="729">
        <f t="shared" si="2"/>
        <v>0</v>
      </c>
      <c r="P44" s="729">
        <f t="shared" si="3"/>
        <v>0</v>
      </c>
      <c r="Q44" s="745"/>
      <c r="W44" s="746"/>
    </row>
    <row r="45" spans="1:23" ht="15.6">
      <c r="A45" s="684">
        <v>27</v>
      </c>
      <c r="B45" s="741">
        <v>7000010866</v>
      </c>
      <c r="C45" s="741">
        <v>280</v>
      </c>
      <c r="D45" s="742" t="s">
        <v>561</v>
      </c>
      <c r="E45" s="741">
        <v>1000027478</v>
      </c>
      <c r="F45" s="741">
        <v>85389000</v>
      </c>
      <c r="G45" s="637"/>
      <c r="H45" s="684">
        <v>18</v>
      </c>
      <c r="I45" s="638"/>
      <c r="J45" s="748" t="s">
        <v>586</v>
      </c>
      <c r="K45" s="741" t="s">
        <v>287</v>
      </c>
      <c r="L45" s="749">
        <v>1</v>
      </c>
      <c r="M45" s="639"/>
      <c r="N45" s="632" t="str">
        <f t="shared" si="4"/>
        <v>INCLUDED</v>
      </c>
      <c r="O45" s="729">
        <f t="shared" si="2"/>
        <v>0</v>
      </c>
      <c r="P45" s="729">
        <f t="shared" si="3"/>
        <v>0</v>
      </c>
      <c r="Q45" s="745"/>
      <c r="W45" s="746"/>
    </row>
    <row r="46" spans="1:23" ht="15.6">
      <c r="A46" s="684">
        <v>28</v>
      </c>
      <c r="B46" s="741">
        <v>7000010866</v>
      </c>
      <c r="C46" s="741">
        <v>290</v>
      </c>
      <c r="D46" s="742" t="s">
        <v>561</v>
      </c>
      <c r="E46" s="741">
        <v>1000019918</v>
      </c>
      <c r="F46" s="741">
        <v>85359090</v>
      </c>
      <c r="G46" s="637"/>
      <c r="H46" s="684">
        <v>18</v>
      </c>
      <c r="I46" s="638"/>
      <c r="J46" s="748" t="s">
        <v>587</v>
      </c>
      <c r="K46" s="741" t="s">
        <v>442</v>
      </c>
      <c r="L46" s="749">
        <v>1</v>
      </c>
      <c r="M46" s="639"/>
      <c r="N46" s="632" t="str">
        <f t="shared" si="4"/>
        <v>INCLUDED</v>
      </c>
      <c r="O46" s="729">
        <f t="shared" si="2"/>
        <v>0</v>
      </c>
      <c r="P46" s="729">
        <f t="shared" si="3"/>
        <v>0</v>
      </c>
      <c r="Q46" s="745"/>
      <c r="W46" s="746"/>
    </row>
    <row r="47" spans="1:23" ht="15.6">
      <c r="A47" s="684">
        <v>29</v>
      </c>
      <c r="B47" s="741">
        <v>7000010866</v>
      </c>
      <c r="C47" s="741">
        <v>300</v>
      </c>
      <c r="D47" s="742" t="s">
        <v>561</v>
      </c>
      <c r="E47" s="741">
        <v>1000019919</v>
      </c>
      <c r="F47" s="741">
        <v>85353090</v>
      </c>
      <c r="G47" s="637"/>
      <c r="H47" s="684">
        <v>18</v>
      </c>
      <c r="I47" s="638"/>
      <c r="J47" s="821" t="s">
        <v>588</v>
      </c>
      <c r="K47" s="741" t="s">
        <v>442</v>
      </c>
      <c r="L47" s="741">
        <v>1</v>
      </c>
      <c r="M47" s="639"/>
      <c r="N47" s="632" t="str">
        <f t="shared" si="4"/>
        <v>INCLUDED</v>
      </c>
      <c r="O47" s="729">
        <f t="shared" si="2"/>
        <v>0</v>
      </c>
      <c r="P47" s="729">
        <f t="shared" si="3"/>
        <v>0</v>
      </c>
      <c r="Q47" s="745"/>
      <c r="W47" s="746"/>
    </row>
    <row r="48" spans="1:23" ht="15.6">
      <c r="A48" s="684">
        <v>30</v>
      </c>
      <c r="B48" s="741">
        <v>7000010866</v>
      </c>
      <c r="C48" s="741">
        <v>310</v>
      </c>
      <c r="D48" s="742" t="s">
        <v>561</v>
      </c>
      <c r="E48" s="741">
        <v>1000025941</v>
      </c>
      <c r="F48" s="741">
        <v>85389000</v>
      </c>
      <c r="G48" s="637"/>
      <c r="H48" s="684">
        <v>18</v>
      </c>
      <c r="I48" s="638"/>
      <c r="J48" s="748" t="s">
        <v>589</v>
      </c>
      <c r="K48" s="741" t="s">
        <v>287</v>
      </c>
      <c r="L48" s="749">
        <v>1</v>
      </c>
      <c r="M48" s="639"/>
      <c r="N48" s="632" t="str">
        <f t="shared" si="4"/>
        <v>INCLUDED</v>
      </c>
      <c r="O48" s="729">
        <f t="shared" si="2"/>
        <v>0</v>
      </c>
      <c r="P48" s="729">
        <f t="shared" si="3"/>
        <v>0</v>
      </c>
      <c r="Q48" s="745"/>
      <c r="W48" s="746"/>
    </row>
    <row r="49" spans="1:23" ht="15.6">
      <c r="A49" s="684">
        <v>31</v>
      </c>
      <c r="B49" s="741">
        <v>7000010866</v>
      </c>
      <c r="C49" s="741">
        <v>320</v>
      </c>
      <c r="D49" s="742" t="s">
        <v>561</v>
      </c>
      <c r="E49" s="741">
        <v>1000024186</v>
      </c>
      <c r="F49" s="741">
        <v>85354010</v>
      </c>
      <c r="G49" s="637"/>
      <c r="H49" s="684">
        <v>18</v>
      </c>
      <c r="I49" s="638"/>
      <c r="J49" s="748" t="s">
        <v>496</v>
      </c>
      <c r="K49" s="741" t="s">
        <v>442</v>
      </c>
      <c r="L49" s="749">
        <v>1</v>
      </c>
      <c r="M49" s="639"/>
      <c r="N49" s="632" t="str">
        <f t="shared" si="4"/>
        <v>INCLUDED</v>
      </c>
      <c r="O49" s="729">
        <f t="shared" si="2"/>
        <v>0</v>
      </c>
      <c r="P49" s="729">
        <f t="shared" si="3"/>
        <v>0</v>
      </c>
      <c r="Q49" s="745"/>
      <c r="W49" s="746"/>
    </row>
    <row r="50" spans="1:23" ht="15.6">
      <c r="A50" s="684">
        <v>32</v>
      </c>
      <c r="B50" s="741">
        <v>7000010866</v>
      </c>
      <c r="C50" s="741">
        <v>330</v>
      </c>
      <c r="D50" s="742" t="s">
        <v>561</v>
      </c>
      <c r="E50" s="741">
        <v>1000025930</v>
      </c>
      <c r="F50" s="741">
        <v>85354010</v>
      </c>
      <c r="G50" s="637"/>
      <c r="H50" s="684">
        <v>18</v>
      </c>
      <c r="I50" s="638"/>
      <c r="J50" s="748" t="s">
        <v>590</v>
      </c>
      <c r="K50" s="741" t="s">
        <v>287</v>
      </c>
      <c r="L50" s="749">
        <v>1</v>
      </c>
      <c r="M50" s="639"/>
      <c r="N50" s="632" t="str">
        <f t="shared" si="4"/>
        <v>INCLUDED</v>
      </c>
      <c r="O50" s="729">
        <f t="shared" si="2"/>
        <v>0</v>
      </c>
      <c r="P50" s="729">
        <f t="shared" si="3"/>
        <v>0</v>
      </c>
      <c r="Q50" s="745"/>
      <c r="W50" s="746"/>
    </row>
    <row r="51" spans="1:23" ht="15.6">
      <c r="A51" s="684">
        <v>33</v>
      </c>
      <c r="B51" s="741">
        <v>7000010866</v>
      </c>
      <c r="C51" s="741">
        <v>340</v>
      </c>
      <c r="D51" s="742" t="s">
        <v>561</v>
      </c>
      <c r="E51" s="741">
        <v>1000025949</v>
      </c>
      <c r="F51" s="741">
        <v>85371000</v>
      </c>
      <c r="G51" s="637"/>
      <c r="H51" s="684">
        <v>18</v>
      </c>
      <c r="I51" s="638"/>
      <c r="J51" s="748" t="s">
        <v>591</v>
      </c>
      <c r="K51" s="741" t="s">
        <v>287</v>
      </c>
      <c r="L51" s="749">
        <v>1</v>
      </c>
      <c r="M51" s="639"/>
      <c r="N51" s="632" t="str">
        <f t="shared" si="4"/>
        <v>INCLUDED</v>
      </c>
      <c r="O51" s="729">
        <f t="shared" si="2"/>
        <v>0</v>
      </c>
      <c r="P51" s="729">
        <f t="shared" si="3"/>
        <v>0</v>
      </c>
      <c r="Q51" s="745"/>
      <c r="W51" s="746"/>
    </row>
    <row r="52" spans="1:23" s="814" customFormat="1" ht="46.8">
      <c r="A52" s="741">
        <v>34</v>
      </c>
      <c r="B52" s="741">
        <v>7000010866</v>
      </c>
      <c r="C52" s="741">
        <v>350</v>
      </c>
      <c r="D52" s="742" t="s">
        <v>562</v>
      </c>
      <c r="E52" s="741">
        <v>1000012069</v>
      </c>
      <c r="F52" s="741">
        <v>84248990</v>
      </c>
      <c r="G52" s="741"/>
      <c r="H52" s="741"/>
      <c r="I52" s="741"/>
      <c r="J52" s="811" t="s">
        <v>592</v>
      </c>
      <c r="K52" s="741" t="s">
        <v>287</v>
      </c>
      <c r="L52" s="749">
        <v>1</v>
      </c>
      <c r="M52" s="741"/>
      <c r="N52" s="741"/>
      <c r="O52" s="812">
        <f t="shared" si="2"/>
        <v>0</v>
      </c>
      <c r="P52" s="812">
        <f t="shared" si="3"/>
        <v>0</v>
      </c>
      <c r="Q52" s="813"/>
      <c r="W52" s="815"/>
    </row>
    <row r="53" spans="1:23" ht="15.6">
      <c r="A53" s="684">
        <v>35</v>
      </c>
      <c r="B53" s="741">
        <v>7000010926</v>
      </c>
      <c r="C53" s="741">
        <v>60</v>
      </c>
      <c r="D53" s="742" t="s">
        <v>562</v>
      </c>
      <c r="E53" s="741">
        <v>1000042281</v>
      </c>
      <c r="F53" s="741">
        <v>84248990</v>
      </c>
      <c r="G53" s="637"/>
      <c r="H53" s="684">
        <v>0</v>
      </c>
      <c r="I53" s="741"/>
      <c r="J53" s="748" t="s">
        <v>483</v>
      </c>
      <c r="K53" s="741" t="s">
        <v>287</v>
      </c>
      <c r="L53" s="749">
        <v>1</v>
      </c>
      <c r="M53" s="639"/>
      <c r="N53" s="632" t="str">
        <f t="shared" ref="N53:N57" si="5">IF(M53="","INCLUDED",M53*L53)</f>
        <v>INCLUDED</v>
      </c>
      <c r="O53" s="729">
        <f t="shared" si="2"/>
        <v>0</v>
      </c>
      <c r="P53" s="729">
        <f t="shared" si="3"/>
        <v>0</v>
      </c>
      <c r="Q53" s="745"/>
      <c r="W53" s="746"/>
    </row>
    <row r="54" spans="1:23" ht="15.6">
      <c r="A54" s="684">
        <v>36</v>
      </c>
      <c r="B54" s="741">
        <v>7000010926</v>
      </c>
      <c r="C54" s="741">
        <v>70</v>
      </c>
      <c r="D54" s="742" t="s">
        <v>562</v>
      </c>
      <c r="E54" s="741">
        <v>1000042483</v>
      </c>
      <c r="F54" s="741">
        <v>84248990</v>
      </c>
      <c r="G54" s="637"/>
      <c r="H54" s="684">
        <v>5</v>
      </c>
      <c r="I54" s="741"/>
      <c r="J54" s="748" t="s">
        <v>484</v>
      </c>
      <c r="K54" s="741" t="s">
        <v>287</v>
      </c>
      <c r="L54" s="749">
        <v>1</v>
      </c>
      <c r="M54" s="639"/>
      <c r="N54" s="632" t="str">
        <f t="shared" si="5"/>
        <v>INCLUDED</v>
      </c>
      <c r="O54" s="729">
        <f t="shared" si="2"/>
        <v>0</v>
      </c>
      <c r="P54" s="729">
        <f t="shared" si="3"/>
        <v>0</v>
      </c>
      <c r="Q54" s="745"/>
      <c r="W54" s="746"/>
    </row>
    <row r="55" spans="1:23" ht="15.6">
      <c r="A55" s="684">
        <v>37</v>
      </c>
      <c r="B55" s="741">
        <v>7000010926</v>
      </c>
      <c r="C55" s="741">
        <v>80</v>
      </c>
      <c r="D55" s="742" t="s">
        <v>562</v>
      </c>
      <c r="E55" s="741">
        <v>1000042284</v>
      </c>
      <c r="F55" s="741">
        <v>84248990</v>
      </c>
      <c r="G55" s="637"/>
      <c r="H55" s="684">
        <v>12</v>
      </c>
      <c r="I55" s="741"/>
      <c r="J55" s="748" t="s">
        <v>485</v>
      </c>
      <c r="K55" s="741" t="s">
        <v>287</v>
      </c>
      <c r="L55" s="749">
        <v>1</v>
      </c>
      <c r="M55" s="639"/>
      <c r="N55" s="632" t="str">
        <f t="shared" si="5"/>
        <v>INCLUDED</v>
      </c>
      <c r="O55" s="729">
        <f t="shared" si="2"/>
        <v>0</v>
      </c>
      <c r="P55" s="729">
        <f t="shared" si="3"/>
        <v>0</v>
      </c>
      <c r="Q55" s="745"/>
      <c r="W55" s="746"/>
    </row>
    <row r="56" spans="1:23" ht="15.6">
      <c r="A56" s="684">
        <v>38</v>
      </c>
      <c r="B56" s="741">
        <v>7000010926</v>
      </c>
      <c r="C56" s="741">
        <v>90</v>
      </c>
      <c r="D56" s="742" t="s">
        <v>562</v>
      </c>
      <c r="E56" s="741">
        <v>1000042287</v>
      </c>
      <c r="F56" s="741">
        <v>84248990</v>
      </c>
      <c r="G56" s="637"/>
      <c r="H56" s="684">
        <v>18</v>
      </c>
      <c r="I56" s="741"/>
      <c r="J56" s="748" t="s">
        <v>486</v>
      </c>
      <c r="K56" s="741" t="s">
        <v>287</v>
      </c>
      <c r="L56" s="749">
        <v>1</v>
      </c>
      <c r="M56" s="639"/>
      <c r="N56" s="632" t="str">
        <f t="shared" si="5"/>
        <v>INCLUDED</v>
      </c>
      <c r="O56" s="729">
        <f t="shared" si="2"/>
        <v>0</v>
      </c>
      <c r="P56" s="729">
        <f t="shared" si="3"/>
        <v>0</v>
      </c>
      <c r="Q56" s="745"/>
      <c r="W56" s="746"/>
    </row>
    <row r="57" spans="1:23" ht="15.6">
      <c r="A57" s="684">
        <v>39</v>
      </c>
      <c r="B57" s="741">
        <v>7000010926</v>
      </c>
      <c r="C57" s="741">
        <v>100</v>
      </c>
      <c r="D57" s="742" t="s">
        <v>562</v>
      </c>
      <c r="E57" s="741">
        <v>1000042480</v>
      </c>
      <c r="F57" s="741">
        <v>84248990</v>
      </c>
      <c r="G57" s="637"/>
      <c r="H57" s="684">
        <v>28</v>
      </c>
      <c r="I57" s="741"/>
      <c r="J57" s="748" t="s">
        <v>487</v>
      </c>
      <c r="K57" s="741" t="s">
        <v>287</v>
      </c>
      <c r="L57" s="749">
        <v>1</v>
      </c>
      <c r="M57" s="639"/>
      <c r="N57" s="632" t="str">
        <f t="shared" si="5"/>
        <v>INCLUDED</v>
      </c>
      <c r="O57" s="729">
        <f t="shared" si="2"/>
        <v>0</v>
      </c>
      <c r="P57" s="729">
        <f t="shared" si="3"/>
        <v>0</v>
      </c>
      <c r="Q57" s="745"/>
      <c r="W57" s="746"/>
    </row>
    <row r="58" spans="1:23" s="814" customFormat="1" ht="31.2">
      <c r="A58" s="741">
        <v>40</v>
      </c>
      <c r="B58" s="741">
        <v>7000010866</v>
      </c>
      <c r="C58" s="741">
        <v>360</v>
      </c>
      <c r="D58" s="742" t="s">
        <v>562</v>
      </c>
      <c r="E58" s="741">
        <v>1000012018</v>
      </c>
      <c r="F58" s="741">
        <v>85311020</v>
      </c>
      <c r="G58" s="741"/>
      <c r="H58" s="741"/>
      <c r="I58" s="741"/>
      <c r="J58" s="811" t="s">
        <v>593</v>
      </c>
      <c r="K58" s="741" t="s">
        <v>287</v>
      </c>
      <c r="L58" s="749">
        <v>1</v>
      </c>
      <c r="M58" s="741"/>
      <c r="N58" s="741"/>
      <c r="O58" s="812">
        <f t="shared" si="2"/>
        <v>0</v>
      </c>
      <c r="P58" s="812">
        <f t="shared" si="3"/>
        <v>0</v>
      </c>
      <c r="Q58" s="813"/>
      <c r="W58" s="815"/>
    </row>
    <row r="59" spans="1:23" ht="15.6">
      <c r="A59" s="684">
        <v>41</v>
      </c>
      <c r="B59" s="741">
        <v>7000010926</v>
      </c>
      <c r="C59" s="741">
        <v>120</v>
      </c>
      <c r="D59" s="742" t="s">
        <v>562</v>
      </c>
      <c r="E59" s="741">
        <v>1000042281</v>
      </c>
      <c r="F59" s="741">
        <v>84248990</v>
      </c>
      <c r="G59" s="637"/>
      <c r="H59" s="684">
        <v>0</v>
      </c>
      <c r="I59" s="741"/>
      <c r="J59" s="748" t="s">
        <v>483</v>
      </c>
      <c r="K59" s="741" t="s">
        <v>287</v>
      </c>
      <c r="L59" s="749">
        <v>1</v>
      </c>
      <c r="M59" s="639"/>
      <c r="N59" s="632" t="str">
        <f t="shared" ref="N59:N63" si="6">IF(M59="","INCLUDED",M59*L59)</f>
        <v>INCLUDED</v>
      </c>
      <c r="O59" s="729">
        <f t="shared" si="2"/>
        <v>0</v>
      </c>
      <c r="P59" s="729">
        <f t="shared" si="3"/>
        <v>0</v>
      </c>
      <c r="Q59" s="745"/>
      <c r="W59" s="746"/>
    </row>
    <row r="60" spans="1:23" ht="15.6">
      <c r="A60" s="684">
        <v>42</v>
      </c>
      <c r="B60" s="741">
        <v>7000010926</v>
      </c>
      <c r="C60" s="741">
        <v>130</v>
      </c>
      <c r="D60" s="742" t="s">
        <v>562</v>
      </c>
      <c r="E60" s="741">
        <v>1000042483</v>
      </c>
      <c r="F60" s="741">
        <v>84248990</v>
      </c>
      <c r="G60" s="637"/>
      <c r="H60" s="684">
        <v>5</v>
      </c>
      <c r="I60" s="741"/>
      <c r="J60" s="748" t="s">
        <v>484</v>
      </c>
      <c r="K60" s="741" t="s">
        <v>287</v>
      </c>
      <c r="L60" s="749">
        <v>1</v>
      </c>
      <c r="M60" s="639"/>
      <c r="N60" s="632" t="str">
        <f t="shared" si="6"/>
        <v>INCLUDED</v>
      </c>
      <c r="O60" s="729">
        <f t="shared" si="2"/>
        <v>0</v>
      </c>
      <c r="P60" s="729">
        <f t="shared" si="3"/>
        <v>0</v>
      </c>
      <c r="Q60" s="745"/>
      <c r="W60" s="746"/>
    </row>
    <row r="61" spans="1:23" ht="15.6">
      <c r="A61" s="684">
        <v>43</v>
      </c>
      <c r="B61" s="741">
        <v>7000010926</v>
      </c>
      <c r="C61" s="741">
        <v>140</v>
      </c>
      <c r="D61" s="742" t="s">
        <v>562</v>
      </c>
      <c r="E61" s="741">
        <v>1000042284</v>
      </c>
      <c r="F61" s="741">
        <v>84248990</v>
      </c>
      <c r="G61" s="637"/>
      <c r="H61" s="684">
        <v>12</v>
      </c>
      <c r="I61" s="741"/>
      <c r="J61" s="748" t="s">
        <v>485</v>
      </c>
      <c r="K61" s="741" t="s">
        <v>287</v>
      </c>
      <c r="L61" s="749">
        <v>1</v>
      </c>
      <c r="M61" s="639"/>
      <c r="N61" s="632" t="str">
        <f t="shared" si="6"/>
        <v>INCLUDED</v>
      </c>
      <c r="O61" s="729">
        <f t="shared" si="2"/>
        <v>0</v>
      </c>
      <c r="P61" s="729">
        <f t="shared" si="3"/>
        <v>0</v>
      </c>
      <c r="Q61" s="745"/>
      <c r="W61" s="746"/>
    </row>
    <row r="62" spans="1:23" ht="15.6">
      <c r="A62" s="684">
        <v>44</v>
      </c>
      <c r="B62" s="741">
        <v>7000010926</v>
      </c>
      <c r="C62" s="741">
        <v>150</v>
      </c>
      <c r="D62" s="742" t="s">
        <v>562</v>
      </c>
      <c r="E62" s="741">
        <v>1000042287</v>
      </c>
      <c r="F62" s="741">
        <v>84248990</v>
      </c>
      <c r="G62" s="637"/>
      <c r="H62" s="684">
        <v>18</v>
      </c>
      <c r="I62" s="741"/>
      <c r="J62" s="748" t="s">
        <v>486</v>
      </c>
      <c r="K62" s="741" t="s">
        <v>287</v>
      </c>
      <c r="L62" s="749">
        <v>1</v>
      </c>
      <c r="M62" s="639"/>
      <c r="N62" s="632" t="str">
        <f t="shared" si="6"/>
        <v>INCLUDED</v>
      </c>
      <c r="O62" s="729">
        <f t="shared" si="2"/>
        <v>0</v>
      </c>
      <c r="P62" s="729">
        <f t="shared" si="3"/>
        <v>0</v>
      </c>
      <c r="Q62" s="745"/>
      <c r="W62" s="746"/>
    </row>
    <row r="63" spans="1:23" ht="15.6">
      <c r="A63" s="684">
        <v>45</v>
      </c>
      <c r="B63" s="741">
        <v>7000010926</v>
      </c>
      <c r="C63" s="741">
        <v>160</v>
      </c>
      <c r="D63" s="742" t="s">
        <v>562</v>
      </c>
      <c r="E63" s="741">
        <v>1000042480</v>
      </c>
      <c r="F63" s="741">
        <v>84248990</v>
      </c>
      <c r="G63" s="637"/>
      <c r="H63" s="684">
        <v>28</v>
      </c>
      <c r="I63" s="741"/>
      <c r="J63" s="748" t="s">
        <v>487</v>
      </c>
      <c r="K63" s="741" t="s">
        <v>287</v>
      </c>
      <c r="L63" s="749">
        <v>1</v>
      </c>
      <c r="M63" s="639"/>
      <c r="N63" s="632" t="str">
        <f t="shared" si="6"/>
        <v>INCLUDED</v>
      </c>
      <c r="O63" s="729">
        <f t="shared" si="2"/>
        <v>0</v>
      </c>
      <c r="P63" s="729">
        <f t="shared" si="3"/>
        <v>0</v>
      </c>
      <c r="Q63" s="745"/>
      <c r="W63" s="746"/>
    </row>
    <row r="64" spans="1:23" ht="31.2">
      <c r="A64" s="684">
        <v>46</v>
      </c>
      <c r="B64" s="741">
        <v>7000010866</v>
      </c>
      <c r="C64" s="741">
        <v>370</v>
      </c>
      <c r="D64" s="742" t="s">
        <v>562</v>
      </c>
      <c r="E64" s="741">
        <v>1000006284</v>
      </c>
      <c r="F64" s="741">
        <v>84151090</v>
      </c>
      <c r="G64" s="637"/>
      <c r="H64" s="684">
        <v>28</v>
      </c>
      <c r="I64" s="638"/>
      <c r="J64" s="748" t="s">
        <v>594</v>
      </c>
      <c r="K64" s="741" t="s">
        <v>287</v>
      </c>
      <c r="L64" s="749">
        <v>1</v>
      </c>
      <c r="M64" s="639"/>
      <c r="N64" s="632" t="str">
        <f t="shared" si="4"/>
        <v>INCLUDED</v>
      </c>
      <c r="O64" s="729">
        <f t="shared" si="2"/>
        <v>0</v>
      </c>
      <c r="P64" s="729">
        <f t="shared" si="3"/>
        <v>0</v>
      </c>
      <c r="Q64" s="745"/>
      <c r="W64" s="746"/>
    </row>
    <row r="65" spans="1:23" ht="31.2">
      <c r="A65" s="684">
        <v>47</v>
      </c>
      <c r="B65" s="741">
        <v>7000010866</v>
      </c>
      <c r="C65" s="741">
        <v>380</v>
      </c>
      <c r="D65" s="742" t="s">
        <v>563</v>
      </c>
      <c r="E65" s="741">
        <v>1000038387</v>
      </c>
      <c r="F65" s="741">
        <v>94051090</v>
      </c>
      <c r="G65" s="637"/>
      <c r="H65" s="684">
        <v>18</v>
      </c>
      <c r="I65" s="638"/>
      <c r="J65" s="748" t="s">
        <v>595</v>
      </c>
      <c r="K65" s="741" t="s">
        <v>286</v>
      </c>
      <c r="L65" s="749">
        <v>2</v>
      </c>
      <c r="M65" s="639"/>
      <c r="N65" s="632" t="str">
        <f t="shared" si="4"/>
        <v>INCLUDED</v>
      </c>
      <c r="O65" s="729">
        <f t="shared" si="2"/>
        <v>0</v>
      </c>
      <c r="P65" s="729">
        <f t="shared" si="3"/>
        <v>0</v>
      </c>
      <c r="Q65" s="745"/>
      <c r="W65" s="746"/>
    </row>
    <row r="66" spans="1:23" ht="31.2">
      <c r="A66" s="684">
        <v>48</v>
      </c>
      <c r="B66" s="741">
        <v>7000010866</v>
      </c>
      <c r="C66" s="741">
        <v>390</v>
      </c>
      <c r="D66" s="742" t="s">
        <v>563</v>
      </c>
      <c r="E66" s="741">
        <v>1000038325</v>
      </c>
      <c r="F66" s="741">
        <v>94059900</v>
      </c>
      <c r="G66" s="637"/>
      <c r="H66" s="684">
        <v>18</v>
      </c>
      <c r="I66" s="638"/>
      <c r="J66" s="748" t="s">
        <v>445</v>
      </c>
      <c r="K66" s="741" t="s">
        <v>286</v>
      </c>
      <c r="L66" s="749">
        <v>2</v>
      </c>
      <c r="M66" s="639"/>
      <c r="N66" s="632" t="str">
        <f t="shared" si="4"/>
        <v>INCLUDED</v>
      </c>
      <c r="O66" s="729">
        <f t="shared" si="2"/>
        <v>0</v>
      </c>
      <c r="P66" s="729">
        <f t="shared" si="3"/>
        <v>0</v>
      </c>
      <c r="Q66" s="745"/>
      <c r="W66" s="746"/>
    </row>
    <row r="67" spans="1:23" ht="15.6">
      <c r="A67" s="684">
        <v>49</v>
      </c>
      <c r="B67" s="741">
        <v>7000010866</v>
      </c>
      <c r="C67" s="741">
        <v>400</v>
      </c>
      <c r="D67" s="742" t="s">
        <v>563</v>
      </c>
      <c r="E67" s="741">
        <v>1000001894</v>
      </c>
      <c r="F67" s="741">
        <v>94059900</v>
      </c>
      <c r="G67" s="637"/>
      <c r="H67" s="684">
        <v>18</v>
      </c>
      <c r="I67" s="638"/>
      <c r="J67" s="748" t="s">
        <v>596</v>
      </c>
      <c r="K67" s="741" t="s">
        <v>286</v>
      </c>
      <c r="L67" s="749">
        <v>1</v>
      </c>
      <c r="M67" s="639"/>
      <c r="N67" s="632" t="str">
        <f t="shared" ref="N67" si="7">IF(M67="","INCLUDED",M67*L67)</f>
        <v>INCLUDED</v>
      </c>
      <c r="O67" s="729">
        <f t="shared" si="2"/>
        <v>0</v>
      </c>
      <c r="P67" s="729">
        <f t="shared" si="3"/>
        <v>0</v>
      </c>
      <c r="Q67" s="745"/>
      <c r="W67" s="746"/>
    </row>
    <row r="68" spans="1:23" s="814" customFormat="1" ht="36" customHeight="1">
      <c r="A68" s="741">
        <v>50</v>
      </c>
      <c r="B68" s="741">
        <v>7000010866</v>
      </c>
      <c r="C68" s="741">
        <v>410</v>
      </c>
      <c r="D68" s="742" t="s">
        <v>563</v>
      </c>
      <c r="E68" s="741">
        <v>1000013795</v>
      </c>
      <c r="F68" s="741">
        <v>94059900</v>
      </c>
      <c r="G68" s="741"/>
      <c r="H68" s="741"/>
      <c r="I68" s="741"/>
      <c r="J68" s="817" t="s">
        <v>597</v>
      </c>
      <c r="K68" s="741" t="s">
        <v>442</v>
      </c>
      <c r="L68" s="749">
        <v>1</v>
      </c>
      <c r="M68" s="741"/>
      <c r="N68" s="741"/>
      <c r="O68" s="812">
        <f t="shared" si="2"/>
        <v>0</v>
      </c>
      <c r="P68" s="812">
        <f t="shared" si="3"/>
        <v>0</v>
      </c>
      <c r="Q68" s="813"/>
      <c r="W68" s="815"/>
    </row>
    <row r="69" spans="1:23" ht="15.6">
      <c r="A69" s="684">
        <v>51</v>
      </c>
      <c r="B69" s="741">
        <v>7000010926</v>
      </c>
      <c r="C69" s="741">
        <v>10</v>
      </c>
      <c r="D69" s="742" t="s">
        <v>563</v>
      </c>
      <c r="E69" s="741">
        <v>1000042283</v>
      </c>
      <c r="F69" s="741">
        <v>94059900</v>
      </c>
      <c r="G69" s="637"/>
      <c r="H69" s="684">
        <v>0</v>
      </c>
      <c r="I69" s="741"/>
      <c r="J69" s="748" t="s">
        <v>598</v>
      </c>
      <c r="K69" s="741" t="s">
        <v>287</v>
      </c>
      <c r="L69" s="749">
        <v>1</v>
      </c>
      <c r="M69" s="639"/>
      <c r="N69" s="632" t="str">
        <f t="shared" si="4"/>
        <v>INCLUDED</v>
      </c>
      <c r="O69" s="729">
        <f t="shared" si="2"/>
        <v>0</v>
      </c>
      <c r="P69" s="729">
        <f t="shared" si="3"/>
        <v>0</v>
      </c>
      <c r="Q69" s="745"/>
      <c r="W69" s="746"/>
    </row>
    <row r="70" spans="1:23" ht="15.6">
      <c r="A70" s="684">
        <v>52</v>
      </c>
      <c r="B70" s="741">
        <v>7000010926</v>
      </c>
      <c r="C70" s="741">
        <v>20</v>
      </c>
      <c r="D70" s="742" t="s">
        <v>563</v>
      </c>
      <c r="E70" s="741">
        <v>1000042485</v>
      </c>
      <c r="F70" s="741">
        <v>94059900</v>
      </c>
      <c r="G70" s="637"/>
      <c r="H70" s="684">
        <v>5</v>
      </c>
      <c r="I70" s="741"/>
      <c r="J70" s="748" t="s">
        <v>599</v>
      </c>
      <c r="K70" s="741" t="s">
        <v>287</v>
      </c>
      <c r="L70" s="749">
        <v>1</v>
      </c>
      <c r="M70" s="639"/>
      <c r="N70" s="632" t="str">
        <f t="shared" si="4"/>
        <v>INCLUDED</v>
      </c>
      <c r="O70" s="729">
        <f t="shared" si="2"/>
        <v>0</v>
      </c>
      <c r="P70" s="729">
        <f t="shared" si="3"/>
        <v>0</v>
      </c>
      <c r="Q70" s="745"/>
      <c r="W70" s="746"/>
    </row>
    <row r="71" spans="1:23" ht="15.6">
      <c r="A71" s="684">
        <v>53</v>
      </c>
      <c r="B71" s="741">
        <v>7000010926</v>
      </c>
      <c r="C71" s="741">
        <v>30</v>
      </c>
      <c r="D71" s="742" t="s">
        <v>563</v>
      </c>
      <c r="E71" s="741">
        <v>1000042286</v>
      </c>
      <c r="F71" s="741">
        <v>94059900</v>
      </c>
      <c r="G71" s="637"/>
      <c r="H71" s="684">
        <v>12</v>
      </c>
      <c r="I71" s="741"/>
      <c r="J71" s="748" t="s">
        <v>600</v>
      </c>
      <c r="K71" s="741" t="s">
        <v>287</v>
      </c>
      <c r="L71" s="749">
        <v>1</v>
      </c>
      <c r="M71" s="639"/>
      <c r="N71" s="632" t="str">
        <f t="shared" si="4"/>
        <v>INCLUDED</v>
      </c>
      <c r="O71" s="729">
        <f t="shared" si="2"/>
        <v>0</v>
      </c>
      <c r="P71" s="729">
        <f t="shared" si="3"/>
        <v>0</v>
      </c>
      <c r="Q71" s="745"/>
      <c r="W71" s="746"/>
    </row>
    <row r="72" spans="1:23" ht="15.6">
      <c r="A72" s="684">
        <v>54</v>
      </c>
      <c r="B72" s="741">
        <v>7000010926</v>
      </c>
      <c r="C72" s="741">
        <v>40</v>
      </c>
      <c r="D72" s="742" t="s">
        <v>563</v>
      </c>
      <c r="E72" s="741">
        <v>1000042289</v>
      </c>
      <c r="F72" s="741">
        <v>94059900</v>
      </c>
      <c r="G72" s="637"/>
      <c r="H72" s="684">
        <v>18</v>
      </c>
      <c r="I72" s="741"/>
      <c r="J72" s="748" t="s">
        <v>601</v>
      </c>
      <c r="K72" s="741" t="s">
        <v>287</v>
      </c>
      <c r="L72" s="741">
        <v>1</v>
      </c>
      <c r="M72" s="639"/>
      <c r="N72" s="632" t="str">
        <f t="shared" si="4"/>
        <v>INCLUDED</v>
      </c>
      <c r="O72" s="729">
        <f t="shared" si="2"/>
        <v>0</v>
      </c>
      <c r="P72" s="729">
        <f t="shared" si="3"/>
        <v>0</v>
      </c>
      <c r="Q72" s="745"/>
      <c r="W72" s="746"/>
    </row>
    <row r="73" spans="1:23" ht="15.6">
      <c r="A73" s="684">
        <v>55</v>
      </c>
      <c r="B73" s="741">
        <v>7000010926</v>
      </c>
      <c r="C73" s="741">
        <v>50</v>
      </c>
      <c r="D73" s="742" t="s">
        <v>563</v>
      </c>
      <c r="E73" s="741">
        <v>1000042482</v>
      </c>
      <c r="F73" s="741">
        <v>94059900</v>
      </c>
      <c r="G73" s="637"/>
      <c r="H73" s="684">
        <v>28</v>
      </c>
      <c r="I73" s="741"/>
      <c r="J73" s="748" t="s">
        <v>602</v>
      </c>
      <c r="K73" s="741" t="s">
        <v>287</v>
      </c>
      <c r="L73" s="749">
        <v>1</v>
      </c>
      <c r="M73" s="639"/>
      <c r="N73" s="632" t="str">
        <f t="shared" si="4"/>
        <v>INCLUDED</v>
      </c>
      <c r="O73" s="729">
        <f t="shared" si="2"/>
        <v>0</v>
      </c>
      <c r="P73" s="729">
        <f t="shared" si="3"/>
        <v>0</v>
      </c>
      <c r="Q73" s="745"/>
      <c r="W73" s="746"/>
    </row>
    <row r="74" spans="1:23" ht="48" customHeight="1">
      <c r="A74" s="684">
        <v>56</v>
      </c>
      <c r="B74" s="741">
        <v>7000010866</v>
      </c>
      <c r="C74" s="741">
        <v>480</v>
      </c>
      <c r="D74" s="742" t="s">
        <v>564</v>
      </c>
      <c r="E74" s="741">
        <v>1000012366</v>
      </c>
      <c r="F74" s="741">
        <v>73082011</v>
      </c>
      <c r="G74" s="637"/>
      <c r="H74" s="684">
        <v>18</v>
      </c>
      <c r="I74" s="638"/>
      <c r="J74" s="748" t="s">
        <v>446</v>
      </c>
      <c r="K74" s="741" t="s">
        <v>286</v>
      </c>
      <c r="L74" s="749">
        <v>144</v>
      </c>
      <c r="M74" s="639"/>
      <c r="N74" s="632" t="str">
        <f t="shared" si="4"/>
        <v>INCLUDED</v>
      </c>
      <c r="O74" s="729">
        <f t="shared" si="2"/>
        <v>0</v>
      </c>
      <c r="P74" s="729">
        <f t="shared" si="3"/>
        <v>0</v>
      </c>
      <c r="Q74" s="745"/>
      <c r="W74" s="746"/>
    </row>
    <row r="75" spans="1:23" ht="52.5" customHeight="1">
      <c r="A75" s="684">
        <v>57</v>
      </c>
      <c r="B75" s="741">
        <v>7000010866</v>
      </c>
      <c r="C75" s="741">
        <v>520</v>
      </c>
      <c r="D75" s="742" t="s">
        <v>565</v>
      </c>
      <c r="E75" s="741">
        <v>1000000443</v>
      </c>
      <c r="F75" s="741">
        <v>85446020</v>
      </c>
      <c r="G75" s="637"/>
      <c r="H75" s="684">
        <v>18</v>
      </c>
      <c r="I75" s="638"/>
      <c r="J75" s="748" t="s">
        <v>441</v>
      </c>
      <c r="K75" s="741" t="s">
        <v>442</v>
      </c>
      <c r="L75" s="749">
        <v>1</v>
      </c>
      <c r="M75" s="639"/>
      <c r="N75" s="632" t="str">
        <f t="shared" si="4"/>
        <v>INCLUDED</v>
      </c>
      <c r="O75" s="729">
        <f t="shared" si="2"/>
        <v>0</v>
      </c>
      <c r="P75" s="729">
        <f t="shared" si="3"/>
        <v>0</v>
      </c>
      <c r="Q75" s="745"/>
      <c r="W75" s="746"/>
    </row>
    <row r="76" spans="1:23" ht="31.2">
      <c r="A76" s="684">
        <v>58</v>
      </c>
      <c r="B76" s="741">
        <v>7000010866</v>
      </c>
      <c r="C76" s="741">
        <v>530</v>
      </c>
      <c r="D76" s="742" t="s">
        <v>565</v>
      </c>
      <c r="E76" s="741">
        <v>1000000442</v>
      </c>
      <c r="F76" s="741">
        <v>85446020</v>
      </c>
      <c r="G76" s="637"/>
      <c r="H76" s="684">
        <v>18</v>
      </c>
      <c r="I76" s="638"/>
      <c r="J76" s="748" t="s">
        <v>443</v>
      </c>
      <c r="K76" s="741" t="s">
        <v>442</v>
      </c>
      <c r="L76" s="749">
        <v>1</v>
      </c>
      <c r="M76" s="639"/>
      <c r="N76" s="632" t="str">
        <f t="shared" si="4"/>
        <v>INCLUDED</v>
      </c>
      <c r="O76" s="729">
        <f t="shared" si="2"/>
        <v>0</v>
      </c>
      <c r="P76" s="729">
        <f t="shared" si="3"/>
        <v>0</v>
      </c>
      <c r="Q76" s="745"/>
      <c r="W76" s="746"/>
    </row>
    <row r="77" spans="1:23" ht="31.2">
      <c r="A77" s="684">
        <v>59</v>
      </c>
      <c r="B77" s="741">
        <v>7000010866</v>
      </c>
      <c r="C77" s="741">
        <v>560</v>
      </c>
      <c r="D77" s="742" t="s">
        <v>566</v>
      </c>
      <c r="E77" s="741">
        <v>1000001678</v>
      </c>
      <c r="F77" s="741">
        <v>85359030</v>
      </c>
      <c r="G77" s="637"/>
      <c r="H77" s="684">
        <v>18</v>
      </c>
      <c r="I77" s="638"/>
      <c r="J77" s="748" t="s">
        <v>603</v>
      </c>
      <c r="K77" s="741" t="s">
        <v>287</v>
      </c>
      <c r="L77" s="749">
        <v>1</v>
      </c>
      <c r="M77" s="639"/>
      <c r="N77" s="632" t="str">
        <f t="shared" si="4"/>
        <v>INCLUDED</v>
      </c>
      <c r="O77" s="729">
        <f t="shared" si="2"/>
        <v>0</v>
      </c>
      <c r="P77" s="729">
        <f t="shared" si="3"/>
        <v>0</v>
      </c>
      <c r="Q77" s="745"/>
      <c r="W77" s="746"/>
    </row>
    <row r="78" spans="1:23" ht="15.6">
      <c r="A78" s="684">
        <v>60</v>
      </c>
      <c r="B78" s="741">
        <v>7000010866</v>
      </c>
      <c r="C78" s="741">
        <v>570</v>
      </c>
      <c r="D78" s="742" t="s">
        <v>566</v>
      </c>
      <c r="E78" s="741">
        <v>1000033283</v>
      </c>
      <c r="F78" s="741">
        <v>85389000</v>
      </c>
      <c r="G78" s="637"/>
      <c r="H78" s="684">
        <v>18</v>
      </c>
      <c r="I78" s="638"/>
      <c r="J78" s="748" t="s">
        <v>604</v>
      </c>
      <c r="K78" s="741" t="s">
        <v>287</v>
      </c>
      <c r="L78" s="749">
        <v>1</v>
      </c>
      <c r="M78" s="639"/>
      <c r="N78" s="632" t="str">
        <f t="shared" si="4"/>
        <v>INCLUDED</v>
      </c>
      <c r="O78" s="729">
        <f t="shared" si="2"/>
        <v>0</v>
      </c>
      <c r="P78" s="729">
        <f t="shared" si="3"/>
        <v>0</v>
      </c>
      <c r="Q78" s="745"/>
      <c r="W78" s="746"/>
    </row>
    <row r="79" spans="1:23" ht="15.6">
      <c r="A79" s="684">
        <v>61</v>
      </c>
      <c r="B79" s="741">
        <v>7000010866</v>
      </c>
      <c r="C79" s="741">
        <v>580</v>
      </c>
      <c r="D79" s="742" t="s">
        <v>566</v>
      </c>
      <c r="E79" s="741">
        <v>1000025436</v>
      </c>
      <c r="F79" s="741">
        <v>90271000</v>
      </c>
      <c r="G79" s="637"/>
      <c r="H79" s="684">
        <v>18</v>
      </c>
      <c r="I79" s="638"/>
      <c r="J79" s="748" t="s">
        <v>605</v>
      </c>
      <c r="K79" s="741" t="s">
        <v>286</v>
      </c>
      <c r="L79" s="749">
        <v>1</v>
      </c>
      <c r="M79" s="639"/>
      <c r="N79" s="632" t="str">
        <f t="shared" si="4"/>
        <v>INCLUDED</v>
      </c>
      <c r="O79" s="729">
        <f t="shared" si="2"/>
        <v>0</v>
      </c>
      <c r="P79" s="729">
        <f t="shared" si="3"/>
        <v>0</v>
      </c>
      <c r="Q79" s="745"/>
      <c r="W79" s="746"/>
    </row>
    <row r="80" spans="1:23" ht="15.6">
      <c r="A80" s="684">
        <v>62</v>
      </c>
      <c r="B80" s="741">
        <v>7000010866</v>
      </c>
      <c r="C80" s="741">
        <v>590</v>
      </c>
      <c r="D80" s="742" t="s">
        <v>566</v>
      </c>
      <c r="E80" s="741">
        <v>1000025439</v>
      </c>
      <c r="F80" s="741">
        <v>85389000</v>
      </c>
      <c r="G80" s="637"/>
      <c r="H80" s="684">
        <v>18</v>
      </c>
      <c r="I80" s="638"/>
      <c r="J80" s="748" t="s">
        <v>606</v>
      </c>
      <c r="K80" s="741" t="s">
        <v>287</v>
      </c>
      <c r="L80" s="749">
        <v>1</v>
      </c>
      <c r="M80" s="639"/>
      <c r="N80" s="632" t="str">
        <f t="shared" si="4"/>
        <v>INCLUDED</v>
      </c>
      <c r="O80" s="729">
        <f t="shared" si="2"/>
        <v>0</v>
      </c>
      <c r="P80" s="729">
        <f t="shared" si="3"/>
        <v>0</v>
      </c>
      <c r="Q80" s="745"/>
      <c r="W80" s="746"/>
    </row>
    <row r="81" spans="1:23" ht="63" customHeight="1">
      <c r="A81" s="684">
        <v>63</v>
      </c>
      <c r="B81" s="741">
        <v>7000010866</v>
      </c>
      <c r="C81" s="741">
        <v>600</v>
      </c>
      <c r="D81" s="742" t="s">
        <v>566</v>
      </c>
      <c r="E81" s="741">
        <v>1000032783</v>
      </c>
      <c r="F81" s="741">
        <v>85359030</v>
      </c>
      <c r="G81" s="637"/>
      <c r="H81" s="684">
        <v>18</v>
      </c>
      <c r="I81" s="638"/>
      <c r="J81" s="748" t="s">
        <v>607</v>
      </c>
      <c r="K81" s="741" t="s">
        <v>287</v>
      </c>
      <c r="L81" s="749">
        <v>1</v>
      </c>
      <c r="M81" s="639"/>
      <c r="N81" s="632" t="str">
        <f t="shared" si="4"/>
        <v>INCLUDED</v>
      </c>
      <c r="O81" s="729">
        <f t="shared" si="2"/>
        <v>0</v>
      </c>
      <c r="P81" s="729">
        <f t="shared" si="3"/>
        <v>0</v>
      </c>
      <c r="Q81" s="745"/>
      <c r="W81" s="746"/>
    </row>
    <row r="82" spans="1:23" ht="46.5" customHeight="1">
      <c r="A82" s="684">
        <v>64</v>
      </c>
      <c r="B82" s="741">
        <v>7000010866</v>
      </c>
      <c r="C82" s="741">
        <v>610</v>
      </c>
      <c r="D82" s="742" t="s">
        <v>567</v>
      </c>
      <c r="E82" s="741">
        <v>1000028468</v>
      </c>
      <c r="F82" s="741">
        <v>85446020</v>
      </c>
      <c r="G82" s="637"/>
      <c r="H82" s="684">
        <v>18</v>
      </c>
      <c r="I82" s="638"/>
      <c r="J82" s="748" t="s">
        <v>608</v>
      </c>
      <c r="K82" s="741" t="s">
        <v>287</v>
      </c>
      <c r="L82" s="749">
        <v>6</v>
      </c>
      <c r="M82" s="639"/>
      <c r="N82" s="632" t="str">
        <f t="shared" si="4"/>
        <v>INCLUDED</v>
      </c>
      <c r="O82" s="729">
        <f t="shared" si="2"/>
        <v>0</v>
      </c>
      <c r="P82" s="729">
        <f t="shared" si="3"/>
        <v>0</v>
      </c>
      <c r="Q82" s="745"/>
      <c r="W82" s="746"/>
    </row>
    <row r="83" spans="1:23" ht="31.2">
      <c r="A83" s="684">
        <v>65</v>
      </c>
      <c r="B83" s="741">
        <v>7000010866</v>
      </c>
      <c r="C83" s="741">
        <v>620</v>
      </c>
      <c r="D83" s="742" t="s">
        <v>567</v>
      </c>
      <c r="E83" s="741">
        <v>1000032510</v>
      </c>
      <c r="F83" s="741">
        <v>85446020</v>
      </c>
      <c r="G83" s="637"/>
      <c r="H83" s="684">
        <v>18</v>
      </c>
      <c r="I83" s="638"/>
      <c r="J83" s="748" t="s">
        <v>609</v>
      </c>
      <c r="K83" s="741" t="s">
        <v>287</v>
      </c>
      <c r="L83" s="749">
        <v>6</v>
      </c>
      <c r="M83" s="639"/>
      <c r="N83" s="632" t="str">
        <f t="shared" si="4"/>
        <v>INCLUDED</v>
      </c>
      <c r="O83" s="729">
        <f t="shared" ref="O83:O146" si="8">IF(M83="",0,IF(I83="",M83*H83/100,I83*M83))</f>
        <v>0</v>
      </c>
      <c r="P83" s="729">
        <f t="shared" ref="P83:P146" si="9">O83*L83</f>
        <v>0</v>
      </c>
      <c r="Q83" s="745"/>
      <c r="W83" s="746"/>
    </row>
    <row r="84" spans="1:23" ht="15.6">
      <c r="A84" s="684">
        <v>66</v>
      </c>
      <c r="B84" s="741">
        <v>7000010866</v>
      </c>
      <c r="C84" s="741">
        <v>630</v>
      </c>
      <c r="D84" s="742" t="s">
        <v>567</v>
      </c>
      <c r="E84" s="741">
        <v>1000032025</v>
      </c>
      <c r="F84" s="741">
        <v>85446090</v>
      </c>
      <c r="G84" s="637"/>
      <c r="H84" s="684">
        <v>18</v>
      </c>
      <c r="I84" s="638"/>
      <c r="J84" s="748" t="s">
        <v>610</v>
      </c>
      <c r="K84" s="741" t="s">
        <v>505</v>
      </c>
      <c r="L84" s="749">
        <v>2.5</v>
      </c>
      <c r="M84" s="639"/>
      <c r="N84" s="632" t="str">
        <f t="shared" si="4"/>
        <v>INCLUDED</v>
      </c>
      <c r="O84" s="729">
        <f t="shared" si="8"/>
        <v>0</v>
      </c>
      <c r="P84" s="729">
        <f t="shared" si="9"/>
        <v>0</v>
      </c>
      <c r="Q84" s="745"/>
      <c r="W84" s="746"/>
    </row>
    <row r="85" spans="1:23" ht="159" customHeight="1">
      <c r="A85" s="684">
        <v>67</v>
      </c>
      <c r="B85" s="741">
        <v>7000010866</v>
      </c>
      <c r="C85" s="741">
        <v>640</v>
      </c>
      <c r="D85" s="742" t="s">
        <v>567</v>
      </c>
      <c r="E85" s="741">
        <v>1000030640</v>
      </c>
      <c r="F85" s="741">
        <v>85446020</v>
      </c>
      <c r="G85" s="637"/>
      <c r="H85" s="684">
        <v>18</v>
      </c>
      <c r="I85" s="638"/>
      <c r="J85" s="748" t="s">
        <v>611</v>
      </c>
      <c r="K85" s="741" t="s">
        <v>442</v>
      </c>
      <c r="L85" s="749">
        <v>1</v>
      </c>
      <c r="M85" s="639"/>
      <c r="N85" s="632" t="str">
        <f t="shared" si="4"/>
        <v>INCLUDED</v>
      </c>
      <c r="O85" s="729">
        <f t="shared" si="8"/>
        <v>0</v>
      </c>
      <c r="P85" s="729">
        <f t="shared" si="9"/>
        <v>0</v>
      </c>
      <c r="Q85" s="745"/>
      <c r="W85" s="746"/>
    </row>
    <row r="86" spans="1:23" ht="15.6">
      <c r="A86" s="684">
        <v>68</v>
      </c>
      <c r="B86" s="741">
        <v>7000010866</v>
      </c>
      <c r="C86" s="741">
        <v>650</v>
      </c>
      <c r="D86" s="742" t="s">
        <v>567</v>
      </c>
      <c r="E86" s="741">
        <v>1000030626</v>
      </c>
      <c r="F86" s="741">
        <v>85446020</v>
      </c>
      <c r="G86" s="637"/>
      <c r="H86" s="684">
        <v>18</v>
      </c>
      <c r="I86" s="638"/>
      <c r="J86" s="748" t="s">
        <v>612</v>
      </c>
      <c r="K86" s="741" t="s">
        <v>442</v>
      </c>
      <c r="L86" s="749">
        <v>1</v>
      </c>
      <c r="M86" s="639"/>
      <c r="N86" s="632" t="str">
        <f t="shared" si="4"/>
        <v>INCLUDED</v>
      </c>
      <c r="O86" s="729">
        <f t="shared" si="8"/>
        <v>0</v>
      </c>
      <c r="P86" s="729">
        <f t="shared" si="9"/>
        <v>0</v>
      </c>
      <c r="Q86" s="745"/>
      <c r="W86" s="746"/>
    </row>
    <row r="87" spans="1:23" ht="31.2">
      <c r="A87" s="684">
        <v>69</v>
      </c>
      <c r="B87" s="741">
        <v>7000010866</v>
      </c>
      <c r="C87" s="741">
        <v>680</v>
      </c>
      <c r="D87" s="742" t="s">
        <v>568</v>
      </c>
      <c r="E87" s="741">
        <v>1000030649</v>
      </c>
      <c r="F87" s="741">
        <v>85446020</v>
      </c>
      <c r="G87" s="637"/>
      <c r="H87" s="684">
        <v>18</v>
      </c>
      <c r="I87" s="638"/>
      <c r="J87" s="748" t="s">
        <v>613</v>
      </c>
      <c r="K87" s="741" t="s">
        <v>287</v>
      </c>
      <c r="L87" s="749">
        <v>1</v>
      </c>
      <c r="M87" s="639"/>
      <c r="N87" s="632" t="str">
        <f t="shared" ref="N87:N90" si="10">IF(M87="","INCLUDED",M87*L87)</f>
        <v>INCLUDED</v>
      </c>
      <c r="O87" s="729">
        <f t="shared" si="8"/>
        <v>0</v>
      </c>
      <c r="P87" s="729">
        <f t="shared" si="9"/>
        <v>0</v>
      </c>
      <c r="Q87" s="745"/>
      <c r="W87" s="746"/>
    </row>
    <row r="88" spans="1:23" ht="15.6">
      <c r="A88" s="684">
        <v>70</v>
      </c>
      <c r="B88" s="741">
        <v>7000010866</v>
      </c>
      <c r="C88" s="741">
        <v>690</v>
      </c>
      <c r="D88" s="742" t="s">
        <v>568</v>
      </c>
      <c r="E88" s="741">
        <v>1000028526</v>
      </c>
      <c r="F88" s="741">
        <v>85446020</v>
      </c>
      <c r="G88" s="637"/>
      <c r="H88" s="684">
        <v>18</v>
      </c>
      <c r="I88" s="638"/>
      <c r="J88" s="748" t="s">
        <v>614</v>
      </c>
      <c r="K88" s="741" t="s">
        <v>286</v>
      </c>
      <c r="L88" s="749">
        <v>1</v>
      </c>
      <c r="M88" s="639"/>
      <c r="N88" s="632" t="str">
        <f t="shared" si="10"/>
        <v>INCLUDED</v>
      </c>
      <c r="O88" s="729">
        <f t="shared" si="8"/>
        <v>0</v>
      </c>
      <c r="P88" s="729">
        <f t="shared" si="9"/>
        <v>0</v>
      </c>
      <c r="Q88" s="745"/>
      <c r="W88" s="746"/>
    </row>
    <row r="89" spans="1:23" ht="15.6">
      <c r="A89" s="684">
        <v>71</v>
      </c>
      <c r="B89" s="741">
        <v>7000010866</v>
      </c>
      <c r="C89" s="741">
        <v>700</v>
      </c>
      <c r="D89" s="742" t="s">
        <v>568</v>
      </c>
      <c r="E89" s="741">
        <v>1000030651</v>
      </c>
      <c r="F89" s="741">
        <v>85446020</v>
      </c>
      <c r="G89" s="637"/>
      <c r="H89" s="684">
        <v>18</v>
      </c>
      <c r="I89" s="638"/>
      <c r="J89" s="748" t="s">
        <v>615</v>
      </c>
      <c r="K89" s="741" t="s">
        <v>286</v>
      </c>
      <c r="L89" s="749">
        <v>1</v>
      </c>
      <c r="M89" s="639"/>
      <c r="N89" s="632" t="str">
        <f t="shared" si="10"/>
        <v>INCLUDED</v>
      </c>
      <c r="O89" s="729">
        <f t="shared" si="8"/>
        <v>0</v>
      </c>
      <c r="P89" s="729">
        <f t="shared" si="9"/>
        <v>0</v>
      </c>
      <c r="Q89" s="745"/>
      <c r="W89" s="746"/>
    </row>
    <row r="90" spans="1:23" ht="15.6">
      <c r="A90" s="684">
        <v>72</v>
      </c>
      <c r="B90" s="741">
        <v>7000010866</v>
      </c>
      <c r="C90" s="741">
        <v>710</v>
      </c>
      <c r="D90" s="742" t="s">
        <v>568</v>
      </c>
      <c r="E90" s="741">
        <v>1000030650</v>
      </c>
      <c r="F90" s="741">
        <v>85446020</v>
      </c>
      <c r="G90" s="637"/>
      <c r="H90" s="684">
        <v>18</v>
      </c>
      <c r="I90" s="638"/>
      <c r="J90" s="748" t="s">
        <v>616</v>
      </c>
      <c r="K90" s="741" t="s">
        <v>287</v>
      </c>
      <c r="L90" s="749">
        <v>1</v>
      </c>
      <c r="M90" s="639"/>
      <c r="N90" s="632" t="str">
        <f t="shared" si="10"/>
        <v>INCLUDED</v>
      </c>
      <c r="O90" s="729">
        <f t="shared" si="8"/>
        <v>0</v>
      </c>
      <c r="P90" s="729">
        <f t="shared" si="9"/>
        <v>0</v>
      </c>
      <c r="Q90" s="745"/>
      <c r="W90" s="746"/>
    </row>
    <row r="91" spans="1:23">
      <c r="A91" s="736" t="s">
        <v>491</v>
      </c>
      <c r="B91" s="693" t="s">
        <v>658</v>
      </c>
      <c r="C91" s="694"/>
      <c r="D91" s="694"/>
      <c r="E91" s="694"/>
      <c r="F91" s="694"/>
      <c r="G91" s="737"/>
      <c r="H91" s="737"/>
      <c r="I91" s="737"/>
      <c r="J91" s="737"/>
      <c r="K91" s="737"/>
      <c r="L91" s="737"/>
      <c r="M91" s="737"/>
      <c r="N91" s="738"/>
      <c r="O91" s="729">
        <f t="shared" si="8"/>
        <v>0</v>
      </c>
      <c r="P91" s="729">
        <f t="shared" si="9"/>
        <v>0</v>
      </c>
      <c r="Q91" s="745"/>
      <c r="W91" s="746"/>
    </row>
    <row r="92" spans="1:23" ht="15.6">
      <c r="A92" s="808">
        <v>73</v>
      </c>
      <c r="B92" s="684">
        <v>7000010866</v>
      </c>
      <c r="C92" s="684">
        <v>720</v>
      </c>
      <c r="D92" s="751" t="s">
        <v>617</v>
      </c>
      <c r="E92" s="684">
        <v>1000004535</v>
      </c>
      <c r="F92" s="684">
        <v>85359090</v>
      </c>
      <c r="G92" s="637"/>
      <c r="H92" s="684">
        <v>18</v>
      </c>
      <c r="I92" s="638"/>
      <c r="J92" s="743" t="s">
        <v>472</v>
      </c>
      <c r="K92" s="684" t="s">
        <v>286</v>
      </c>
      <c r="L92" s="747">
        <v>12</v>
      </c>
      <c r="M92" s="639"/>
      <c r="N92" s="632" t="str">
        <f t="shared" ref="N92" si="11">IF(M92="","INCLUDED",M92*L92)</f>
        <v>INCLUDED</v>
      </c>
      <c r="O92" s="729">
        <f t="shared" si="8"/>
        <v>0</v>
      </c>
      <c r="P92" s="729">
        <f t="shared" si="9"/>
        <v>0</v>
      </c>
      <c r="Q92" s="745"/>
      <c r="W92" s="746"/>
    </row>
    <row r="93" spans="1:23" ht="15.6">
      <c r="A93" s="684">
        <v>74</v>
      </c>
      <c r="B93" s="684">
        <v>7000010866</v>
      </c>
      <c r="C93" s="684">
        <v>730</v>
      </c>
      <c r="D93" s="751" t="s">
        <v>617</v>
      </c>
      <c r="E93" s="684">
        <v>1000020419</v>
      </c>
      <c r="F93" s="684">
        <v>85354010</v>
      </c>
      <c r="G93" s="637"/>
      <c r="H93" s="684">
        <v>18</v>
      </c>
      <c r="I93" s="638"/>
      <c r="J93" s="743" t="s">
        <v>439</v>
      </c>
      <c r="K93" s="684" t="s">
        <v>286</v>
      </c>
      <c r="L93" s="747">
        <v>12</v>
      </c>
      <c r="M93" s="639"/>
      <c r="N93" s="632" t="str">
        <f t="shared" ref="N93:N156" si="12">IF(M93="","INCLUDED",M93*L93)</f>
        <v>INCLUDED</v>
      </c>
      <c r="O93" s="729">
        <f t="shared" si="8"/>
        <v>0</v>
      </c>
      <c r="P93" s="729">
        <f t="shared" si="9"/>
        <v>0</v>
      </c>
      <c r="Q93" s="745"/>
      <c r="W93" s="746"/>
    </row>
    <row r="94" spans="1:23" ht="31.2">
      <c r="A94" s="684">
        <v>75</v>
      </c>
      <c r="B94" s="684">
        <v>7000010866</v>
      </c>
      <c r="C94" s="684">
        <v>740</v>
      </c>
      <c r="D94" s="751" t="s">
        <v>617</v>
      </c>
      <c r="E94" s="684">
        <v>1000004463</v>
      </c>
      <c r="F94" s="684">
        <v>85359090</v>
      </c>
      <c r="G94" s="637"/>
      <c r="H94" s="684">
        <v>18</v>
      </c>
      <c r="I94" s="638"/>
      <c r="J94" s="743" t="s">
        <v>635</v>
      </c>
      <c r="K94" s="684" t="s">
        <v>286</v>
      </c>
      <c r="L94" s="747">
        <v>18</v>
      </c>
      <c r="M94" s="639"/>
      <c r="N94" s="632" t="str">
        <f t="shared" si="12"/>
        <v>INCLUDED</v>
      </c>
      <c r="O94" s="729">
        <f t="shared" si="8"/>
        <v>0</v>
      </c>
      <c r="P94" s="729">
        <f t="shared" si="9"/>
        <v>0</v>
      </c>
      <c r="Q94" s="745"/>
      <c r="W94" s="746"/>
    </row>
    <row r="95" spans="1:23" ht="31.2">
      <c r="A95" s="684">
        <v>76</v>
      </c>
      <c r="B95" s="684">
        <v>7000010866</v>
      </c>
      <c r="C95" s="684">
        <v>750</v>
      </c>
      <c r="D95" s="751" t="s">
        <v>617</v>
      </c>
      <c r="E95" s="684">
        <v>1000004501</v>
      </c>
      <c r="F95" s="684">
        <v>85352913</v>
      </c>
      <c r="G95" s="637"/>
      <c r="H95" s="684">
        <v>18</v>
      </c>
      <c r="I95" s="638"/>
      <c r="J95" s="743" t="s">
        <v>636</v>
      </c>
      <c r="K95" s="684" t="s">
        <v>286</v>
      </c>
      <c r="L95" s="747">
        <v>6</v>
      </c>
      <c r="M95" s="639"/>
      <c r="N95" s="632" t="str">
        <f t="shared" si="12"/>
        <v>INCLUDED</v>
      </c>
      <c r="O95" s="729">
        <f t="shared" si="8"/>
        <v>0</v>
      </c>
      <c r="P95" s="729">
        <f t="shared" si="9"/>
        <v>0</v>
      </c>
      <c r="Q95" s="745"/>
      <c r="W95" s="746"/>
    </row>
    <row r="96" spans="1:23" ht="31.2">
      <c r="A96" s="684">
        <v>77</v>
      </c>
      <c r="B96" s="684">
        <v>7000010866</v>
      </c>
      <c r="C96" s="684">
        <v>760</v>
      </c>
      <c r="D96" s="751" t="s">
        <v>617</v>
      </c>
      <c r="E96" s="684">
        <v>1000004498</v>
      </c>
      <c r="F96" s="684">
        <v>85353090</v>
      </c>
      <c r="G96" s="637"/>
      <c r="H96" s="684">
        <v>18</v>
      </c>
      <c r="I96" s="638"/>
      <c r="J96" s="743" t="s">
        <v>637</v>
      </c>
      <c r="K96" s="684" t="s">
        <v>286</v>
      </c>
      <c r="L96" s="747">
        <v>16</v>
      </c>
      <c r="M96" s="639"/>
      <c r="N96" s="632" t="str">
        <f t="shared" si="12"/>
        <v>INCLUDED</v>
      </c>
      <c r="O96" s="729">
        <f t="shared" si="8"/>
        <v>0</v>
      </c>
      <c r="P96" s="729">
        <f t="shared" si="9"/>
        <v>0</v>
      </c>
      <c r="Q96" s="745"/>
      <c r="W96" s="746"/>
    </row>
    <row r="97" spans="1:23" ht="15.6">
      <c r="A97" s="684">
        <v>78</v>
      </c>
      <c r="B97" s="684">
        <v>7000010866</v>
      </c>
      <c r="C97" s="684">
        <v>770</v>
      </c>
      <c r="D97" s="751" t="s">
        <v>617</v>
      </c>
      <c r="E97" s="684">
        <v>1000004401</v>
      </c>
      <c r="F97" s="684">
        <v>85462040</v>
      </c>
      <c r="G97" s="637"/>
      <c r="H97" s="684">
        <v>18</v>
      </c>
      <c r="I97" s="638"/>
      <c r="J97" s="743" t="s">
        <v>438</v>
      </c>
      <c r="K97" s="684" t="s">
        <v>286</v>
      </c>
      <c r="L97" s="747">
        <v>36</v>
      </c>
      <c r="M97" s="639"/>
      <c r="N97" s="632" t="str">
        <f t="shared" si="12"/>
        <v>INCLUDED</v>
      </c>
      <c r="O97" s="729">
        <f t="shared" si="8"/>
        <v>0</v>
      </c>
      <c r="P97" s="729">
        <f t="shared" si="9"/>
        <v>0</v>
      </c>
      <c r="Q97" s="745"/>
      <c r="W97" s="746"/>
    </row>
    <row r="98" spans="1:23" ht="31.2">
      <c r="A98" s="684">
        <v>79</v>
      </c>
      <c r="B98" s="684">
        <v>7000010866</v>
      </c>
      <c r="C98" s="684">
        <v>780</v>
      </c>
      <c r="D98" s="751" t="s">
        <v>618</v>
      </c>
      <c r="E98" s="684">
        <v>1000011322</v>
      </c>
      <c r="F98" s="684">
        <v>72169990</v>
      </c>
      <c r="G98" s="637"/>
      <c r="H98" s="684">
        <v>18</v>
      </c>
      <c r="I98" s="638"/>
      <c r="J98" s="752" t="s">
        <v>638</v>
      </c>
      <c r="K98" s="684" t="s">
        <v>287</v>
      </c>
      <c r="L98" s="747">
        <v>4</v>
      </c>
      <c r="M98" s="639"/>
      <c r="N98" s="632" t="str">
        <f t="shared" si="12"/>
        <v>INCLUDED</v>
      </c>
      <c r="O98" s="729">
        <f t="shared" si="8"/>
        <v>0</v>
      </c>
      <c r="P98" s="729">
        <f t="shared" si="9"/>
        <v>0</v>
      </c>
      <c r="Q98" s="745"/>
      <c r="W98" s="746"/>
    </row>
    <row r="99" spans="1:23" ht="31.2">
      <c r="A99" s="684">
        <v>80</v>
      </c>
      <c r="B99" s="684">
        <v>7000010866</v>
      </c>
      <c r="C99" s="684">
        <v>790</v>
      </c>
      <c r="D99" s="751" t="s">
        <v>618</v>
      </c>
      <c r="E99" s="684">
        <v>1000011319</v>
      </c>
      <c r="F99" s="684">
        <v>72169990</v>
      </c>
      <c r="G99" s="637"/>
      <c r="H99" s="684">
        <v>18</v>
      </c>
      <c r="I99" s="638"/>
      <c r="J99" s="752" t="s">
        <v>639</v>
      </c>
      <c r="K99" s="684" t="s">
        <v>287</v>
      </c>
      <c r="L99" s="747">
        <v>2</v>
      </c>
      <c r="M99" s="639"/>
      <c r="N99" s="632" t="str">
        <f t="shared" si="12"/>
        <v>INCLUDED</v>
      </c>
      <c r="O99" s="729">
        <f t="shared" si="8"/>
        <v>0</v>
      </c>
      <c r="P99" s="729">
        <f t="shared" si="9"/>
        <v>0</v>
      </c>
      <c r="Q99" s="745"/>
      <c r="W99" s="746"/>
    </row>
    <row r="100" spans="1:23" ht="15.6">
      <c r="A100" s="684">
        <v>81</v>
      </c>
      <c r="B100" s="684">
        <v>7000010866</v>
      </c>
      <c r="C100" s="684">
        <v>800</v>
      </c>
      <c r="D100" s="751" t="s">
        <v>618</v>
      </c>
      <c r="E100" s="684">
        <v>1000032055</v>
      </c>
      <c r="F100" s="684">
        <v>72159090</v>
      </c>
      <c r="G100" s="637"/>
      <c r="H100" s="684">
        <v>18</v>
      </c>
      <c r="I100" s="638"/>
      <c r="J100" s="752" t="s">
        <v>640</v>
      </c>
      <c r="K100" s="684" t="s">
        <v>505</v>
      </c>
      <c r="L100" s="747">
        <v>5.0999999999999996</v>
      </c>
      <c r="M100" s="639"/>
      <c r="N100" s="632" t="str">
        <f t="shared" si="12"/>
        <v>INCLUDED</v>
      </c>
      <c r="O100" s="729">
        <f t="shared" si="8"/>
        <v>0</v>
      </c>
      <c r="P100" s="729">
        <f t="shared" si="9"/>
        <v>0</v>
      </c>
      <c r="Q100" s="745"/>
      <c r="W100" s="746"/>
    </row>
    <row r="101" spans="1:23" ht="31.2">
      <c r="A101" s="684">
        <v>82</v>
      </c>
      <c r="B101" s="684">
        <v>7000010866</v>
      </c>
      <c r="C101" s="684">
        <v>810</v>
      </c>
      <c r="D101" s="751" t="s">
        <v>619</v>
      </c>
      <c r="E101" s="684">
        <v>1000002165</v>
      </c>
      <c r="F101" s="684">
        <v>85371000</v>
      </c>
      <c r="G101" s="637"/>
      <c r="H101" s="684">
        <v>18</v>
      </c>
      <c r="I101" s="638"/>
      <c r="J101" s="752" t="s">
        <v>497</v>
      </c>
      <c r="K101" s="684" t="s">
        <v>286</v>
      </c>
      <c r="L101" s="747">
        <v>6</v>
      </c>
      <c r="M101" s="639"/>
      <c r="N101" s="632" t="str">
        <f t="shared" si="12"/>
        <v>INCLUDED</v>
      </c>
      <c r="O101" s="729">
        <f t="shared" si="8"/>
        <v>0</v>
      </c>
      <c r="P101" s="729">
        <f t="shared" si="9"/>
        <v>0</v>
      </c>
      <c r="Q101" s="745"/>
      <c r="W101" s="746"/>
    </row>
    <row r="102" spans="1:23" ht="15.6">
      <c r="A102" s="684">
        <v>83</v>
      </c>
      <c r="B102" s="684">
        <v>7000010866</v>
      </c>
      <c r="C102" s="684">
        <v>820</v>
      </c>
      <c r="D102" s="751" t="s">
        <v>619</v>
      </c>
      <c r="E102" s="684">
        <v>1000003398</v>
      </c>
      <c r="F102" s="684">
        <v>85371000</v>
      </c>
      <c r="G102" s="637"/>
      <c r="H102" s="684">
        <v>18</v>
      </c>
      <c r="I102" s="638"/>
      <c r="J102" s="743" t="s">
        <v>498</v>
      </c>
      <c r="K102" s="684" t="s">
        <v>286</v>
      </c>
      <c r="L102" s="747">
        <v>4</v>
      </c>
      <c r="M102" s="639"/>
      <c r="N102" s="632" t="str">
        <f t="shared" si="12"/>
        <v>INCLUDED</v>
      </c>
      <c r="O102" s="729">
        <f t="shared" si="8"/>
        <v>0</v>
      </c>
      <c r="P102" s="729">
        <f t="shared" si="9"/>
        <v>0</v>
      </c>
      <c r="Q102" s="745"/>
      <c r="W102" s="746"/>
    </row>
    <row r="103" spans="1:23" ht="31.2">
      <c r="A103" s="684">
        <v>84</v>
      </c>
      <c r="B103" s="684">
        <v>7000010866</v>
      </c>
      <c r="C103" s="684">
        <v>830</v>
      </c>
      <c r="D103" s="751" t="s">
        <v>619</v>
      </c>
      <c r="E103" s="684">
        <v>1000002146</v>
      </c>
      <c r="F103" s="684">
        <v>85371000</v>
      </c>
      <c r="G103" s="637"/>
      <c r="H103" s="684">
        <v>18</v>
      </c>
      <c r="I103" s="638"/>
      <c r="J103" s="743" t="s">
        <v>467</v>
      </c>
      <c r="K103" s="684" t="s">
        <v>287</v>
      </c>
      <c r="L103" s="747">
        <v>1</v>
      </c>
      <c r="M103" s="639"/>
      <c r="N103" s="632" t="str">
        <f t="shared" si="12"/>
        <v>INCLUDED</v>
      </c>
      <c r="O103" s="729">
        <f t="shared" si="8"/>
        <v>0</v>
      </c>
      <c r="P103" s="729">
        <f t="shared" si="9"/>
        <v>0</v>
      </c>
      <c r="Q103" s="745"/>
      <c r="W103" s="746"/>
    </row>
    <row r="104" spans="1:23" ht="31.2">
      <c r="A104" s="684">
        <v>85</v>
      </c>
      <c r="B104" s="684">
        <v>7000010866</v>
      </c>
      <c r="C104" s="684">
        <v>840</v>
      </c>
      <c r="D104" s="751" t="s">
        <v>619</v>
      </c>
      <c r="E104" s="684">
        <v>1000003409</v>
      </c>
      <c r="F104" s="684">
        <v>85371000</v>
      </c>
      <c r="G104" s="637"/>
      <c r="H104" s="684">
        <v>18</v>
      </c>
      <c r="I104" s="638"/>
      <c r="J104" s="743" t="s">
        <v>494</v>
      </c>
      <c r="K104" s="684" t="s">
        <v>286</v>
      </c>
      <c r="L104" s="747">
        <v>4</v>
      </c>
      <c r="M104" s="639"/>
      <c r="N104" s="632" t="str">
        <f t="shared" si="12"/>
        <v>INCLUDED</v>
      </c>
      <c r="O104" s="729">
        <f t="shared" si="8"/>
        <v>0</v>
      </c>
      <c r="P104" s="729">
        <f t="shared" si="9"/>
        <v>0</v>
      </c>
      <c r="Q104" s="745"/>
      <c r="W104" s="746"/>
    </row>
    <row r="105" spans="1:23" ht="31.2">
      <c r="A105" s="684">
        <v>86</v>
      </c>
      <c r="B105" s="684">
        <v>7000010866</v>
      </c>
      <c r="C105" s="684">
        <v>850</v>
      </c>
      <c r="D105" s="751" t="s">
        <v>619</v>
      </c>
      <c r="E105" s="684">
        <v>1000003411</v>
      </c>
      <c r="F105" s="684">
        <v>85371000</v>
      </c>
      <c r="G105" s="637"/>
      <c r="H105" s="684">
        <v>18</v>
      </c>
      <c r="I105" s="638"/>
      <c r="J105" s="743" t="s">
        <v>641</v>
      </c>
      <c r="K105" s="684" t="s">
        <v>286</v>
      </c>
      <c r="L105" s="747">
        <v>2</v>
      </c>
      <c r="M105" s="639"/>
      <c r="N105" s="632" t="str">
        <f t="shared" si="12"/>
        <v>INCLUDED</v>
      </c>
      <c r="O105" s="729">
        <f t="shared" si="8"/>
        <v>0</v>
      </c>
      <c r="P105" s="729">
        <f t="shared" si="9"/>
        <v>0</v>
      </c>
      <c r="Q105" s="745"/>
      <c r="W105" s="746"/>
    </row>
    <row r="106" spans="1:23" ht="15.6">
      <c r="A106" s="684">
        <v>87</v>
      </c>
      <c r="B106" s="684">
        <v>7000010866</v>
      </c>
      <c r="C106" s="684">
        <v>860</v>
      </c>
      <c r="D106" s="751" t="s">
        <v>620</v>
      </c>
      <c r="E106" s="684">
        <v>1000010014</v>
      </c>
      <c r="F106" s="684">
        <v>85176210</v>
      </c>
      <c r="G106" s="637"/>
      <c r="H106" s="684">
        <v>18</v>
      </c>
      <c r="I106" s="638"/>
      <c r="J106" s="743" t="s">
        <v>500</v>
      </c>
      <c r="K106" s="684" t="s">
        <v>287</v>
      </c>
      <c r="L106" s="747">
        <v>2</v>
      </c>
      <c r="M106" s="639"/>
      <c r="N106" s="632" t="str">
        <f t="shared" si="12"/>
        <v>INCLUDED</v>
      </c>
      <c r="O106" s="729">
        <f t="shared" si="8"/>
        <v>0</v>
      </c>
      <c r="P106" s="729">
        <f t="shared" si="9"/>
        <v>0</v>
      </c>
      <c r="Q106" s="745"/>
      <c r="W106" s="746"/>
    </row>
    <row r="107" spans="1:23" ht="31.2">
      <c r="A107" s="684">
        <v>88</v>
      </c>
      <c r="B107" s="684">
        <v>7000010866</v>
      </c>
      <c r="C107" s="684">
        <v>870</v>
      </c>
      <c r="D107" s="751" t="s">
        <v>620</v>
      </c>
      <c r="E107" s="684">
        <v>1000000046</v>
      </c>
      <c r="F107" s="684">
        <v>85176210</v>
      </c>
      <c r="G107" s="637"/>
      <c r="H107" s="684">
        <v>18</v>
      </c>
      <c r="I107" s="638"/>
      <c r="J107" s="743" t="s">
        <v>501</v>
      </c>
      <c r="K107" s="684" t="s">
        <v>286</v>
      </c>
      <c r="L107" s="747">
        <v>2</v>
      </c>
      <c r="M107" s="639"/>
      <c r="N107" s="632" t="str">
        <f t="shared" si="12"/>
        <v>INCLUDED</v>
      </c>
      <c r="O107" s="729">
        <f t="shared" si="8"/>
        <v>0</v>
      </c>
      <c r="P107" s="729">
        <f t="shared" si="9"/>
        <v>0</v>
      </c>
      <c r="Q107" s="745"/>
      <c r="W107" s="746"/>
    </row>
    <row r="108" spans="1:23" ht="15.6">
      <c r="A108" s="684">
        <v>89</v>
      </c>
      <c r="B108" s="684">
        <v>7000010866</v>
      </c>
      <c r="C108" s="684">
        <v>880</v>
      </c>
      <c r="D108" s="751" t="s">
        <v>620</v>
      </c>
      <c r="E108" s="684">
        <v>1000017887</v>
      </c>
      <c r="F108" s="684">
        <v>85176210</v>
      </c>
      <c r="G108" s="637"/>
      <c r="H108" s="684">
        <v>18</v>
      </c>
      <c r="I108" s="638"/>
      <c r="J108" s="748" t="s">
        <v>502</v>
      </c>
      <c r="K108" s="684" t="s">
        <v>286</v>
      </c>
      <c r="L108" s="747">
        <v>1</v>
      </c>
      <c r="M108" s="639"/>
      <c r="N108" s="632" t="str">
        <f t="shared" si="12"/>
        <v>INCLUDED</v>
      </c>
      <c r="O108" s="729">
        <f t="shared" si="8"/>
        <v>0</v>
      </c>
      <c r="P108" s="729">
        <f t="shared" si="9"/>
        <v>0</v>
      </c>
      <c r="Q108" s="745"/>
      <c r="W108" s="746"/>
    </row>
    <row r="109" spans="1:23" ht="15.6">
      <c r="A109" s="684">
        <v>90</v>
      </c>
      <c r="B109" s="684">
        <v>7000010866</v>
      </c>
      <c r="C109" s="684">
        <v>890</v>
      </c>
      <c r="D109" s="751" t="s">
        <v>620</v>
      </c>
      <c r="E109" s="684">
        <v>1000025769</v>
      </c>
      <c r="F109" s="684">
        <v>85176210</v>
      </c>
      <c r="G109" s="637"/>
      <c r="H109" s="684">
        <v>18</v>
      </c>
      <c r="I109" s="638"/>
      <c r="J109" s="748" t="s">
        <v>642</v>
      </c>
      <c r="K109" s="684" t="s">
        <v>287</v>
      </c>
      <c r="L109" s="747">
        <v>1</v>
      </c>
      <c r="M109" s="639"/>
      <c r="N109" s="632" t="str">
        <f t="shared" si="12"/>
        <v>INCLUDED</v>
      </c>
      <c r="O109" s="729">
        <f t="shared" si="8"/>
        <v>0</v>
      </c>
      <c r="P109" s="729">
        <f t="shared" si="9"/>
        <v>0</v>
      </c>
      <c r="Q109" s="745"/>
      <c r="W109" s="746"/>
    </row>
    <row r="110" spans="1:23" ht="15.6">
      <c r="A110" s="684">
        <v>91</v>
      </c>
      <c r="B110" s="684">
        <v>7000010866</v>
      </c>
      <c r="C110" s="684">
        <v>900</v>
      </c>
      <c r="D110" s="751" t="s">
        <v>620</v>
      </c>
      <c r="E110" s="684">
        <v>1000004290</v>
      </c>
      <c r="F110" s="684">
        <v>85176210</v>
      </c>
      <c r="G110" s="637"/>
      <c r="H110" s="684">
        <v>18</v>
      </c>
      <c r="I110" s="638"/>
      <c r="J110" s="748" t="s">
        <v>643</v>
      </c>
      <c r="K110" s="684" t="s">
        <v>286</v>
      </c>
      <c r="L110" s="747">
        <v>4</v>
      </c>
      <c r="M110" s="639"/>
      <c r="N110" s="632" t="str">
        <f t="shared" si="12"/>
        <v>INCLUDED</v>
      </c>
      <c r="O110" s="729">
        <f t="shared" si="8"/>
        <v>0</v>
      </c>
      <c r="P110" s="729">
        <f t="shared" si="9"/>
        <v>0</v>
      </c>
      <c r="Q110" s="745"/>
      <c r="W110" s="746"/>
    </row>
    <row r="111" spans="1:23" ht="15.6">
      <c r="A111" s="684">
        <v>92</v>
      </c>
      <c r="B111" s="684">
        <v>7000010866</v>
      </c>
      <c r="C111" s="684">
        <v>910</v>
      </c>
      <c r="D111" s="751" t="s">
        <v>620</v>
      </c>
      <c r="E111" s="684">
        <v>1000004400</v>
      </c>
      <c r="F111" s="684">
        <v>85462040</v>
      </c>
      <c r="G111" s="637"/>
      <c r="H111" s="684">
        <v>18</v>
      </c>
      <c r="I111" s="638"/>
      <c r="J111" s="748" t="s">
        <v>499</v>
      </c>
      <c r="K111" s="684" t="s">
        <v>286</v>
      </c>
      <c r="L111" s="747">
        <v>12</v>
      </c>
      <c r="M111" s="639"/>
      <c r="N111" s="632" t="str">
        <f t="shared" si="12"/>
        <v>INCLUDED</v>
      </c>
      <c r="O111" s="729">
        <f t="shared" si="8"/>
        <v>0</v>
      </c>
      <c r="P111" s="729">
        <f t="shared" si="9"/>
        <v>0</v>
      </c>
      <c r="Q111" s="745"/>
      <c r="W111" s="746"/>
    </row>
    <row r="112" spans="1:23" ht="15.6">
      <c r="A112" s="684">
        <v>93</v>
      </c>
      <c r="B112" s="684">
        <v>7000010866</v>
      </c>
      <c r="C112" s="684">
        <v>920</v>
      </c>
      <c r="D112" s="751" t="s">
        <v>620</v>
      </c>
      <c r="E112" s="684">
        <v>1000010638</v>
      </c>
      <c r="F112" s="684">
        <v>85176210</v>
      </c>
      <c r="G112" s="637"/>
      <c r="H112" s="684">
        <v>18</v>
      </c>
      <c r="I112" s="638"/>
      <c r="J112" s="748" t="s">
        <v>503</v>
      </c>
      <c r="K112" s="684" t="s">
        <v>286</v>
      </c>
      <c r="L112" s="747">
        <v>1</v>
      </c>
      <c r="M112" s="639"/>
      <c r="N112" s="632" t="str">
        <f t="shared" si="12"/>
        <v>INCLUDED</v>
      </c>
      <c r="O112" s="729">
        <f t="shared" si="8"/>
        <v>0</v>
      </c>
      <c r="P112" s="729">
        <f t="shared" si="9"/>
        <v>0</v>
      </c>
      <c r="Q112" s="745"/>
      <c r="W112" s="746"/>
    </row>
    <row r="113" spans="1:23" ht="15.6">
      <c r="A113" s="684">
        <v>94</v>
      </c>
      <c r="B113" s="684">
        <v>7000010866</v>
      </c>
      <c r="C113" s="684">
        <v>930</v>
      </c>
      <c r="D113" s="751" t="s">
        <v>620</v>
      </c>
      <c r="E113" s="684">
        <v>1000036908</v>
      </c>
      <c r="F113" s="684">
        <v>85446020</v>
      </c>
      <c r="G113" s="637"/>
      <c r="H113" s="684">
        <v>18</v>
      </c>
      <c r="I113" s="638"/>
      <c r="J113" s="748" t="s">
        <v>504</v>
      </c>
      <c r="K113" s="684" t="s">
        <v>505</v>
      </c>
      <c r="L113" s="747">
        <v>1</v>
      </c>
      <c r="M113" s="639"/>
      <c r="N113" s="632" t="str">
        <f t="shared" si="12"/>
        <v>INCLUDED</v>
      </c>
      <c r="O113" s="729">
        <f t="shared" si="8"/>
        <v>0</v>
      </c>
      <c r="P113" s="729">
        <f t="shared" si="9"/>
        <v>0</v>
      </c>
      <c r="Q113" s="745"/>
      <c r="W113" s="746"/>
    </row>
    <row r="114" spans="1:23" ht="31.2">
      <c r="A114" s="684">
        <v>95</v>
      </c>
      <c r="B114" s="684">
        <v>7000010866</v>
      </c>
      <c r="C114" s="684">
        <v>940</v>
      </c>
      <c r="D114" s="751" t="s">
        <v>621</v>
      </c>
      <c r="E114" s="684">
        <v>1000020262</v>
      </c>
      <c r="F114" s="684">
        <v>85371000</v>
      </c>
      <c r="G114" s="637"/>
      <c r="H114" s="684">
        <v>18</v>
      </c>
      <c r="I114" s="638"/>
      <c r="J114" s="748" t="s">
        <v>444</v>
      </c>
      <c r="K114" s="684" t="s">
        <v>286</v>
      </c>
      <c r="L114" s="747">
        <v>2</v>
      </c>
      <c r="M114" s="639"/>
      <c r="N114" s="632" t="str">
        <f t="shared" si="12"/>
        <v>INCLUDED</v>
      </c>
      <c r="O114" s="729">
        <f t="shared" si="8"/>
        <v>0</v>
      </c>
      <c r="P114" s="729">
        <f t="shared" si="9"/>
        <v>0</v>
      </c>
      <c r="Q114" s="745"/>
      <c r="W114" s="746"/>
    </row>
    <row r="115" spans="1:23" ht="15.6">
      <c r="A115" s="684">
        <v>96</v>
      </c>
      <c r="B115" s="684">
        <v>7000010866</v>
      </c>
      <c r="C115" s="684">
        <v>950</v>
      </c>
      <c r="D115" s="751" t="s">
        <v>621</v>
      </c>
      <c r="E115" s="684">
        <v>1000014547</v>
      </c>
      <c r="F115" s="684">
        <v>85371000</v>
      </c>
      <c r="G115" s="637"/>
      <c r="H115" s="684">
        <v>18</v>
      </c>
      <c r="I115" s="638"/>
      <c r="J115" s="748" t="s">
        <v>644</v>
      </c>
      <c r="K115" s="684" t="s">
        <v>286</v>
      </c>
      <c r="L115" s="747">
        <v>2</v>
      </c>
      <c r="M115" s="639"/>
      <c r="N115" s="632" t="str">
        <f t="shared" si="12"/>
        <v>INCLUDED</v>
      </c>
      <c r="O115" s="729">
        <f t="shared" si="8"/>
        <v>0</v>
      </c>
      <c r="P115" s="729">
        <f t="shared" si="9"/>
        <v>0</v>
      </c>
      <c r="Q115" s="745"/>
      <c r="W115" s="746"/>
    </row>
    <row r="116" spans="1:23" s="814" customFormat="1" ht="37.200000000000003" customHeight="1">
      <c r="A116" s="741">
        <v>97</v>
      </c>
      <c r="B116" s="741">
        <v>7000010866</v>
      </c>
      <c r="C116" s="741">
        <v>960</v>
      </c>
      <c r="D116" s="742" t="s">
        <v>621</v>
      </c>
      <c r="E116" s="741">
        <v>1000013796</v>
      </c>
      <c r="F116" s="741">
        <v>94059900</v>
      </c>
      <c r="G116" s="741"/>
      <c r="H116" s="741"/>
      <c r="I116" s="741"/>
      <c r="J116" s="816" t="s">
        <v>645</v>
      </c>
      <c r="K116" s="741" t="s">
        <v>442</v>
      </c>
      <c r="L116" s="749">
        <v>2</v>
      </c>
      <c r="M116" s="741"/>
      <c r="N116" s="741"/>
      <c r="O116" s="812">
        <f t="shared" si="8"/>
        <v>0</v>
      </c>
      <c r="P116" s="812">
        <f t="shared" si="9"/>
        <v>0</v>
      </c>
      <c r="Q116" s="813"/>
      <c r="W116" s="815"/>
    </row>
    <row r="117" spans="1:23" ht="15.6">
      <c r="A117" s="684">
        <v>98</v>
      </c>
      <c r="B117" s="684">
        <v>7000010866</v>
      </c>
      <c r="C117" s="684">
        <v>2220</v>
      </c>
      <c r="D117" s="751" t="s">
        <v>621</v>
      </c>
      <c r="E117" s="684">
        <v>1000042283</v>
      </c>
      <c r="F117" s="684">
        <v>94059900</v>
      </c>
      <c r="G117" s="637"/>
      <c r="H117" s="684">
        <v>0</v>
      </c>
      <c r="I117" s="741"/>
      <c r="J117" s="748" t="s">
        <v>598</v>
      </c>
      <c r="K117" s="741" t="s">
        <v>287</v>
      </c>
      <c r="L117" s="749">
        <v>2</v>
      </c>
      <c r="M117" s="639"/>
      <c r="N117" s="632" t="str">
        <f t="shared" ref="N117:N121" si="13">IF(M117="","INCLUDED",M117*L117)</f>
        <v>INCLUDED</v>
      </c>
      <c r="O117" s="729">
        <f t="shared" si="8"/>
        <v>0</v>
      </c>
      <c r="P117" s="729">
        <f t="shared" si="9"/>
        <v>0</v>
      </c>
      <c r="Q117" s="745"/>
      <c r="W117" s="746"/>
    </row>
    <row r="118" spans="1:23" ht="15.6">
      <c r="A118" s="684">
        <v>99</v>
      </c>
      <c r="B118" s="684">
        <v>7000010866</v>
      </c>
      <c r="C118" s="684">
        <v>2230</v>
      </c>
      <c r="D118" s="751" t="s">
        <v>621</v>
      </c>
      <c r="E118" s="684">
        <v>1000042485</v>
      </c>
      <c r="F118" s="684">
        <v>94059900</v>
      </c>
      <c r="G118" s="637"/>
      <c r="H118" s="684">
        <v>5</v>
      </c>
      <c r="I118" s="741"/>
      <c r="J118" s="743" t="s">
        <v>599</v>
      </c>
      <c r="K118" s="741" t="s">
        <v>287</v>
      </c>
      <c r="L118" s="749">
        <v>2</v>
      </c>
      <c r="M118" s="639"/>
      <c r="N118" s="632" t="str">
        <f t="shared" si="13"/>
        <v>INCLUDED</v>
      </c>
      <c r="O118" s="729">
        <f t="shared" si="8"/>
        <v>0</v>
      </c>
      <c r="P118" s="729">
        <f t="shared" si="9"/>
        <v>0</v>
      </c>
      <c r="Q118" s="745"/>
      <c r="W118" s="746"/>
    </row>
    <row r="119" spans="1:23" ht="15.6">
      <c r="A119" s="684">
        <v>100</v>
      </c>
      <c r="B119" s="684">
        <v>7000010866</v>
      </c>
      <c r="C119" s="684">
        <v>2240</v>
      </c>
      <c r="D119" s="751" t="s">
        <v>621</v>
      </c>
      <c r="E119" s="684">
        <v>1000042286</v>
      </c>
      <c r="F119" s="684">
        <v>94059900</v>
      </c>
      <c r="G119" s="637"/>
      <c r="H119" s="684">
        <v>12</v>
      </c>
      <c r="I119" s="741"/>
      <c r="J119" s="743" t="s">
        <v>600</v>
      </c>
      <c r="K119" s="741" t="s">
        <v>287</v>
      </c>
      <c r="L119" s="749">
        <v>2</v>
      </c>
      <c r="M119" s="639"/>
      <c r="N119" s="632" t="str">
        <f t="shared" si="13"/>
        <v>INCLUDED</v>
      </c>
      <c r="O119" s="729">
        <f t="shared" si="8"/>
        <v>0</v>
      </c>
      <c r="P119" s="729">
        <f t="shared" si="9"/>
        <v>0</v>
      </c>
      <c r="Q119" s="745"/>
      <c r="W119" s="746"/>
    </row>
    <row r="120" spans="1:23" ht="15.6">
      <c r="A120" s="684">
        <v>101</v>
      </c>
      <c r="B120" s="684">
        <v>7000010866</v>
      </c>
      <c r="C120" s="684">
        <v>2250</v>
      </c>
      <c r="D120" s="751" t="s">
        <v>621</v>
      </c>
      <c r="E120" s="684">
        <v>1000042289</v>
      </c>
      <c r="F120" s="684">
        <v>94059900</v>
      </c>
      <c r="G120" s="637"/>
      <c r="H120" s="684">
        <v>18</v>
      </c>
      <c r="I120" s="741"/>
      <c r="J120" s="743" t="s">
        <v>601</v>
      </c>
      <c r="K120" s="741" t="s">
        <v>287</v>
      </c>
      <c r="L120" s="749">
        <v>2</v>
      </c>
      <c r="M120" s="639"/>
      <c r="N120" s="632" t="str">
        <f t="shared" si="13"/>
        <v>INCLUDED</v>
      </c>
      <c r="O120" s="729">
        <f t="shared" si="8"/>
        <v>0</v>
      </c>
      <c r="P120" s="729">
        <f t="shared" si="9"/>
        <v>0</v>
      </c>
      <c r="Q120" s="745"/>
      <c r="W120" s="746"/>
    </row>
    <row r="121" spans="1:23" ht="15.6">
      <c r="A121" s="684">
        <v>102</v>
      </c>
      <c r="B121" s="684">
        <v>7000010866</v>
      </c>
      <c r="C121" s="684">
        <v>2260</v>
      </c>
      <c r="D121" s="751" t="s">
        <v>621</v>
      </c>
      <c r="E121" s="684">
        <v>1000042482</v>
      </c>
      <c r="F121" s="684">
        <v>94059900</v>
      </c>
      <c r="G121" s="637"/>
      <c r="H121" s="684">
        <v>28</v>
      </c>
      <c r="I121" s="741"/>
      <c r="J121" s="743" t="s">
        <v>602</v>
      </c>
      <c r="K121" s="741" t="s">
        <v>287</v>
      </c>
      <c r="L121" s="749">
        <v>2</v>
      </c>
      <c r="M121" s="639"/>
      <c r="N121" s="632" t="str">
        <f t="shared" si="13"/>
        <v>INCLUDED</v>
      </c>
      <c r="O121" s="729">
        <f t="shared" si="8"/>
        <v>0</v>
      </c>
      <c r="P121" s="729">
        <f t="shared" si="9"/>
        <v>0</v>
      </c>
      <c r="Q121" s="745"/>
      <c r="W121" s="746"/>
    </row>
    <row r="122" spans="1:23" ht="31.2">
      <c r="A122" s="684">
        <v>103</v>
      </c>
      <c r="B122" s="684">
        <v>7000010866</v>
      </c>
      <c r="C122" s="684">
        <v>970</v>
      </c>
      <c r="D122" s="751" t="s">
        <v>621</v>
      </c>
      <c r="E122" s="684">
        <v>1000038387</v>
      </c>
      <c r="F122" s="684">
        <v>94051090</v>
      </c>
      <c r="G122" s="637"/>
      <c r="H122" s="684">
        <v>18</v>
      </c>
      <c r="I122" s="638"/>
      <c r="J122" s="748" t="s">
        <v>595</v>
      </c>
      <c r="K122" s="684" t="s">
        <v>286</v>
      </c>
      <c r="L122" s="747">
        <v>4</v>
      </c>
      <c r="M122" s="639"/>
      <c r="N122" s="632" t="str">
        <f t="shared" si="12"/>
        <v>INCLUDED</v>
      </c>
      <c r="O122" s="729">
        <f t="shared" si="8"/>
        <v>0</v>
      </c>
      <c r="P122" s="729">
        <f t="shared" si="9"/>
        <v>0</v>
      </c>
      <c r="Q122" s="745"/>
      <c r="W122" s="746"/>
    </row>
    <row r="123" spans="1:23" ht="31.2">
      <c r="A123" s="684">
        <v>104</v>
      </c>
      <c r="B123" s="684">
        <v>7000010866</v>
      </c>
      <c r="C123" s="684">
        <v>980</v>
      </c>
      <c r="D123" s="751" t="s">
        <v>621</v>
      </c>
      <c r="E123" s="684">
        <v>1000038390</v>
      </c>
      <c r="F123" s="684">
        <v>94059900</v>
      </c>
      <c r="G123" s="637"/>
      <c r="H123" s="684">
        <v>18</v>
      </c>
      <c r="I123" s="638"/>
      <c r="J123" s="748" t="s">
        <v>495</v>
      </c>
      <c r="K123" s="684" t="s">
        <v>286</v>
      </c>
      <c r="L123" s="747">
        <v>4</v>
      </c>
      <c r="M123" s="639"/>
      <c r="N123" s="632" t="str">
        <f t="shared" si="12"/>
        <v>INCLUDED</v>
      </c>
      <c r="O123" s="729">
        <f t="shared" si="8"/>
        <v>0</v>
      </c>
      <c r="P123" s="729">
        <f t="shared" si="9"/>
        <v>0</v>
      </c>
      <c r="Q123" s="745"/>
      <c r="W123" s="746"/>
    </row>
    <row r="124" spans="1:23" ht="31.2">
      <c r="A124" s="684">
        <v>105</v>
      </c>
      <c r="B124" s="684">
        <v>7000010866</v>
      </c>
      <c r="C124" s="684">
        <v>990</v>
      </c>
      <c r="D124" s="751" t="s">
        <v>490</v>
      </c>
      <c r="E124" s="684">
        <v>1000000443</v>
      </c>
      <c r="F124" s="684">
        <v>85446020</v>
      </c>
      <c r="G124" s="637"/>
      <c r="H124" s="684">
        <v>18</v>
      </c>
      <c r="I124" s="638"/>
      <c r="J124" s="743" t="s">
        <v>441</v>
      </c>
      <c r="K124" s="684" t="s">
        <v>442</v>
      </c>
      <c r="L124" s="747">
        <v>1</v>
      </c>
      <c r="M124" s="639"/>
      <c r="N124" s="632" t="str">
        <f t="shared" si="12"/>
        <v>INCLUDED</v>
      </c>
      <c r="O124" s="729">
        <f t="shared" si="8"/>
        <v>0</v>
      </c>
      <c r="P124" s="729">
        <f t="shared" si="9"/>
        <v>0</v>
      </c>
      <c r="Q124" s="745"/>
      <c r="W124" s="746"/>
    </row>
    <row r="125" spans="1:23" ht="31.2">
      <c r="A125" s="684">
        <v>106</v>
      </c>
      <c r="B125" s="684">
        <v>7000010866</v>
      </c>
      <c r="C125" s="684">
        <v>1000</v>
      </c>
      <c r="D125" s="751" t="s">
        <v>490</v>
      </c>
      <c r="E125" s="684">
        <v>1000000442</v>
      </c>
      <c r="F125" s="684">
        <v>85446020</v>
      </c>
      <c r="G125" s="637"/>
      <c r="H125" s="684">
        <v>18</v>
      </c>
      <c r="I125" s="638"/>
      <c r="J125" s="743" t="s">
        <v>443</v>
      </c>
      <c r="K125" s="684" t="s">
        <v>442</v>
      </c>
      <c r="L125" s="747">
        <v>1</v>
      </c>
      <c r="M125" s="639"/>
      <c r="N125" s="632" t="str">
        <f t="shared" si="12"/>
        <v>INCLUDED</v>
      </c>
      <c r="O125" s="729">
        <f t="shared" si="8"/>
        <v>0</v>
      </c>
      <c r="P125" s="729">
        <f t="shared" si="9"/>
        <v>0</v>
      </c>
      <c r="Q125" s="745"/>
      <c r="W125" s="746"/>
    </row>
    <row r="126" spans="1:23" s="814" customFormat="1" ht="31.2">
      <c r="A126" s="741">
        <v>107</v>
      </c>
      <c r="B126" s="741">
        <v>7000010866</v>
      </c>
      <c r="C126" s="741">
        <v>1130</v>
      </c>
      <c r="D126" s="742" t="s">
        <v>622</v>
      </c>
      <c r="E126" s="741">
        <v>1000012019</v>
      </c>
      <c r="F126" s="741">
        <v>85311020</v>
      </c>
      <c r="G126" s="741"/>
      <c r="H126" s="741"/>
      <c r="I126" s="741"/>
      <c r="J126" s="811" t="s">
        <v>660</v>
      </c>
      <c r="K126" s="741" t="s">
        <v>287</v>
      </c>
      <c r="L126" s="749">
        <v>2</v>
      </c>
      <c r="M126" s="749"/>
      <c r="N126" s="749"/>
      <c r="O126" s="812">
        <f t="shared" si="8"/>
        <v>0</v>
      </c>
      <c r="P126" s="812">
        <f t="shared" si="9"/>
        <v>0</v>
      </c>
      <c r="Q126" s="813"/>
      <c r="W126" s="815"/>
    </row>
    <row r="127" spans="1:23" ht="15.6">
      <c r="A127" s="684">
        <v>108</v>
      </c>
      <c r="B127" s="684">
        <v>7000010928</v>
      </c>
      <c r="C127" s="684">
        <v>10</v>
      </c>
      <c r="D127" s="751" t="s">
        <v>622</v>
      </c>
      <c r="E127" s="684">
        <v>1000042281</v>
      </c>
      <c r="F127" s="684">
        <v>84248990</v>
      </c>
      <c r="G127" s="637"/>
      <c r="H127" s="684">
        <v>0</v>
      </c>
      <c r="I127" s="684"/>
      <c r="J127" s="743" t="s">
        <v>483</v>
      </c>
      <c r="K127" s="684" t="s">
        <v>287</v>
      </c>
      <c r="L127" s="747">
        <v>2</v>
      </c>
      <c r="M127" s="639"/>
      <c r="N127" s="632" t="str">
        <f t="shared" ref="N127:N131" si="14">IF(M127="","INCLUDED",M127*L127)</f>
        <v>INCLUDED</v>
      </c>
      <c r="O127" s="729">
        <f t="shared" si="8"/>
        <v>0</v>
      </c>
      <c r="P127" s="729">
        <f t="shared" si="9"/>
        <v>0</v>
      </c>
      <c r="Q127" s="745"/>
      <c r="W127" s="746"/>
    </row>
    <row r="128" spans="1:23" ht="15.6">
      <c r="A128" s="684">
        <v>109</v>
      </c>
      <c r="B128" s="684">
        <v>7000010928</v>
      </c>
      <c r="C128" s="684">
        <v>20</v>
      </c>
      <c r="D128" s="751" t="s">
        <v>622</v>
      </c>
      <c r="E128" s="684">
        <v>1000042483</v>
      </c>
      <c r="F128" s="684">
        <v>84248990</v>
      </c>
      <c r="G128" s="637"/>
      <c r="H128" s="684">
        <v>5</v>
      </c>
      <c r="I128" s="684"/>
      <c r="J128" s="743" t="s">
        <v>484</v>
      </c>
      <c r="K128" s="684" t="s">
        <v>287</v>
      </c>
      <c r="L128" s="747">
        <v>2</v>
      </c>
      <c r="M128" s="639"/>
      <c r="N128" s="632" t="str">
        <f t="shared" si="14"/>
        <v>INCLUDED</v>
      </c>
      <c r="O128" s="729">
        <f t="shared" si="8"/>
        <v>0</v>
      </c>
      <c r="P128" s="729">
        <f t="shared" si="9"/>
        <v>0</v>
      </c>
      <c r="Q128" s="745"/>
      <c r="W128" s="746"/>
    </row>
    <row r="129" spans="1:23" ht="15.6">
      <c r="A129" s="684">
        <v>110</v>
      </c>
      <c r="B129" s="684">
        <v>7000010928</v>
      </c>
      <c r="C129" s="684">
        <v>30</v>
      </c>
      <c r="D129" s="751" t="s">
        <v>622</v>
      </c>
      <c r="E129" s="684">
        <v>1000042284</v>
      </c>
      <c r="F129" s="684">
        <v>84248990</v>
      </c>
      <c r="G129" s="637"/>
      <c r="H129" s="684">
        <v>12</v>
      </c>
      <c r="I129" s="684"/>
      <c r="J129" s="743" t="s">
        <v>485</v>
      </c>
      <c r="K129" s="684" t="s">
        <v>287</v>
      </c>
      <c r="L129" s="747">
        <v>2</v>
      </c>
      <c r="M129" s="639"/>
      <c r="N129" s="632" t="str">
        <f t="shared" si="14"/>
        <v>INCLUDED</v>
      </c>
      <c r="O129" s="729">
        <f t="shared" si="8"/>
        <v>0</v>
      </c>
      <c r="P129" s="729">
        <f t="shared" si="9"/>
        <v>0</v>
      </c>
      <c r="Q129" s="745"/>
      <c r="W129" s="746"/>
    </row>
    <row r="130" spans="1:23" ht="15.6">
      <c r="A130" s="684">
        <v>111</v>
      </c>
      <c r="B130" s="684">
        <v>7000010928</v>
      </c>
      <c r="C130" s="684">
        <v>40</v>
      </c>
      <c r="D130" s="751" t="s">
        <v>622</v>
      </c>
      <c r="E130" s="684">
        <v>1000042287</v>
      </c>
      <c r="F130" s="684">
        <v>84248990</v>
      </c>
      <c r="G130" s="637"/>
      <c r="H130" s="684">
        <v>18</v>
      </c>
      <c r="I130" s="684"/>
      <c r="J130" s="743" t="s">
        <v>486</v>
      </c>
      <c r="K130" s="684" t="s">
        <v>287</v>
      </c>
      <c r="L130" s="747">
        <v>2</v>
      </c>
      <c r="M130" s="639"/>
      <c r="N130" s="632" t="str">
        <f t="shared" si="14"/>
        <v>INCLUDED</v>
      </c>
      <c r="O130" s="729">
        <f t="shared" si="8"/>
        <v>0</v>
      </c>
      <c r="P130" s="729">
        <f t="shared" si="9"/>
        <v>0</v>
      </c>
      <c r="Q130" s="745"/>
      <c r="W130" s="746"/>
    </row>
    <row r="131" spans="1:23" ht="15.6">
      <c r="A131" s="684">
        <v>112</v>
      </c>
      <c r="B131" s="684">
        <v>7000010928</v>
      </c>
      <c r="C131" s="684">
        <v>50</v>
      </c>
      <c r="D131" s="751" t="s">
        <v>622</v>
      </c>
      <c r="E131" s="684">
        <v>1000042480</v>
      </c>
      <c r="F131" s="684">
        <v>84248990</v>
      </c>
      <c r="G131" s="637"/>
      <c r="H131" s="684">
        <v>28</v>
      </c>
      <c r="I131" s="684"/>
      <c r="J131" s="743" t="s">
        <v>487</v>
      </c>
      <c r="K131" s="684" t="s">
        <v>287</v>
      </c>
      <c r="L131" s="747">
        <v>2</v>
      </c>
      <c r="M131" s="639"/>
      <c r="N131" s="632" t="str">
        <f t="shared" si="14"/>
        <v>INCLUDED</v>
      </c>
      <c r="O131" s="729">
        <f t="shared" si="8"/>
        <v>0</v>
      </c>
      <c r="P131" s="729">
        <f t="shared" si="9"/>
        <v>0</v>
      </c>
      <c r="Q131" s="745"/>
      <c r="W131" s="746"/>
    </row>
    <row r="132" spans="1:23" ht="31.2">
      <c r="A132" s="684">
        <v>113</v>
      </c>
      <c r="B132" s="684">
        <v>7000010866</v>
      </c>
      <c r="C132" s="684">
        <v>1140</v>
      </c>
      <c r="D132" s="751" t="s">
        <v>622</v>
      </c>
      <c r="E132" s="684">
        <v>1000006285</v>
      </c>
      <c r="F132" s="684">
        <v>84151090</v>
      </c>
      <c r="G132" s="637"/>
      <c r="H132" s="684">
        <v>28</v>
      </c>
      <c r="I132" s="638"/>
      <c r="J132" s="752" t="s">
        <v>647</v>
      </c>
      <c r="K132" s="684" t="s">
        <v>287</v>
      </c>
      <c r="L132" s="747">
        <v>2</v>
      </c>
      <c r="M132" s="639"/>
      <c r="N132" s="632" t="str">
        <f t="shared" si="12"/>
        <v>INCLUDED</v>
      </c>
      <c r="O132" s="729">
        <f t="shared" si="8"/>
        <v>0</v>
      </c>
      <c r="P132" s="729">
        <f t="shared" si="9"/>
        <v>0</v>
      </c>
      <c r="Q132" s="745"/>
      <c r="W132" s="746"/>
    </row>
    <row r="133" spans="1:23" ht="15.6">
      <c r="A133" s="684">
        <v>114</v>
      </c>
      <c r="B133" s="684">
        <v>7000010866</v>
      </c>
      <c r="C133" s="684">
        <v>1150</v>
      </c>
      <c r="D133" s="751" t="s">
        <v>622</v>
      </c>
      <c r="E133" s="684">
        <v>1000012022</v>
      </c>
      <c r="F133" s="684">
        <v>84241000</v>
      </c>
      <c r="G133" s="637"/>
      <c r="H133" s="684">
        <v>18</v>
      </c>
      <c r="I133" s="638"/>
      <c r="J133" s="743" t="s">
        <v>648</v>
      </c>
      <c r="K133" s="684" t="s">
        <v>286</v>
      </c>
      <c r="L133" s="747">
        <v>4</v>
      </c>
      <c r="M133" s="639"/>
      <c r="N133" s="632" t="str">
        <f t="shared" si="12"/>
        <v>INCLUDED</v>
      </c>
      <c r="O133" s="729">
        <f t="shared" si="8"/>
        <v>0</v>
      </c>
      <c r="P133" s="729">
        <f t="shared" si="9"/>
        <v>0</v>
      </c>
      <c r="Q133" s="745"/>
      <c r="W133" s="746"/>
    </row>
    <row r="134" spans="1:23" s="814" customFormat="1" ht="46.8">
      <c r="A134" s="741">
        <v>115</v>
      </c>
      <c r="B134" s="741">
        <v>7000010866</v>
      </c>
      <c r="C134" s="741">
        <v>1160</v>
      </c>
      <c r="D134" s="742" t="s">
        <v>622</v>
      </c>
      <c r="E134" s="741">
        <v>1000045261</v>
      </c>
      <c r="F134" s="741">
        <v>85329000</v>
      </c>
      <c r="G134" s="741"/>
      <c r="H134" s="741"/>
      <c r="I134" s="741"/>
      <c r="J134" s="811" t="s">
        <v>659</v>
      </c>
      <c r="K134" s="741" t="s">
        <v>461</v>
      </c>
      <c r="L134" s="749">
        <v>1</v>
      </c>
      <c r="M134" s="749"/>
      <c r="N134" s="749"/>
      <c r="O134" s="812">
        <f t="shared" si="8"/>
        <v>0</v>
      </c>
      <c r="P134" s="812">
        <f t="shared" si="9"/>
        <v>0</v>
      </c>
      <c r="Q134" s="813"/>
      <c r="W134" s="815"/>
    </row>
    <row r="135" spans="1:23" ht="15.6">
      <c r="A135" s="684">
        <v>116</v>
      </c>
      <c r="B135" s="684">
        <v>7000010866</v>
      </c>
      <c r="C135" s="684">
        <v>2120</v>
      </c>
      <c r="D135" s="751" t="s">
        <v>622</v>
      </c>
      <c r="E135" s="684">
        <v>1000042281</v>
      </c>
      <c r="F135" s="684">
        <v>84248990</v>
      </c>
      <c r="G135" s="637"/>
      <c r="H135" s="684">
        <v>0</v>
      </c>
      <c r="I135" s="684"/>
      <c r="J135" s="743" t="s">
        <v>483</v>
      </c>
      <c r="K135" s="684" t="s">
        <v>287</v>
      </c>
      <c r="L135" s="747">
        <v>1</v>
      </c>
      <c r="M135" s="639"/>
      <c r="N135" s="632" t="str">
        <f t="shared" si="12"/>
        <v>INCLUDED</v>
      </c>
      <c r="O135" s="729">
        <f t="shared" si="8"/>
        <v>0</v>
      </c>
      <c r="P135" s="729">
        <f t="shared" si="9"/>
        <v>0</v>
      </c>
      <c r="Q135" s="745"/>
      <c r="W135" s="746"/>
    </row>
    <row r="136" spans="1:23" ht="15.6">
      <c r="A136" s="684">
        <v>117</v>
      </c>
      <c r="B136" s="684">
        <v>7000010866</v>
      </c>
      <c r="C136" s="684">
        <v>2130</v>
      </c>
      <c r="D136" s="751" t="s">
        <v>622</v>
      </c>
      <c r="E136" s="684">
        <v>1000042483</v>
      </c>
      <c r="F136" s="684">
        <v>84248990</v>
      </c>
      <c r="G136" s="637"/>
      <c r="H136" s="684">
        <v>5</v>
      </c>
      <c r="I136" s="684"/>
      <c r="J136" s="743" t="s">
        <v>484</v>
      </c>
      <c r="K136" s="684" t="s">
        <v>287</v>
      </c>
      <c r="L136" s="747">
        <v>1</v>
      </c>
      <c r="M136" s="639"/>
      <c r="N136" s="632" t="str">
        <f t="shared" si="12"/>
        <v>INCLUDED</v>
      </c>
      <c r="O136" s="729">
        <f t="shared" si="8"/>
        <v>0</v>
      </c>
      <c r="P136" s="729">
        <f t="shared" si="9"/>
        <v>0</v>
      </c>
      <c r="Q136" s="745"/>
      <c r="W136" s="746"/>
    </row>
    <row r="137" spans="1:23" ht="15.6">
      <c r="A137" s="684">
        <v>118</v>
      </c>
      <c r="B137" s="684">
        <v>7000010866</v>
      </c>
      <c r="C137" s="684">
        <v>2140</v>
      </c>
      <c r="D137" s="751" t="s">
        <v>622</v>
      </c>
      <c r="E137" s="684">
        <v>1000042284</v>
      </c>
      <c r="F137" s="684">
        <v>84248990</v>
      </c>
      <c r="G137" s="637"/>
      <c r="H137" s="684">
        <v>12</v>
      </c>
      <c r="I137" s="684"/>
      <c r="J137" s="743" t="s">
        <v>485</v>
      </c>
      <c r="K137" s="684" t="s">
        <v>287</v>
      </c>
      <c r="L137" s="747">
        <v>1</v>
      </c>
      <c r="M137" s="639"/>
      <c r="N137" s="632" t="str">
        <f t="shared" si="12"/>
        <v>INCLUDED</v>
      </c>
      <c r="O137" s="729">
        <f t="shared" si="8"/>
        <v>0</v>
      </c>
      <c r="P137" s="729">
        <f t="shared" si="9"/>
        <v>0</v>
      </c>
      <c r="Q137" s="745"/>
      <c r="W137" s="746"/>
    </row>
    <row r="138" spans="1:23" ht="15.6">
      <c r="A138" s="684">
        <v>119</v>
      </c>
      <c r="B138" s="684">
        <v>7000010866</v>
      </c>
      <c r="C138" s="684">
        <v>2150</v>
      </c>
      <c r="D138" s="751" t="s">
        <v>622</v>
      </c>
      <c r="E138" s="684">
        <v>1000042287</v>
      </c>
      <c r="F138" s="684">
        <v>84248990</v>
      </c>
      <c r="G138" s="637"/>
      <c r="H138" s="684">
        <v>18</v>
      </c>
      <c r="I138" s="684"/>
      <c r="J138" s="743" t="s">
        <v>486</v>
      </c>
      <c r="K138" s="684" t="s">
        <v>287</v>
      </c>
      <c r="L138" s="747">
        <v>1</v>
      </c>
      <c r="M138" s="639"/>
      <c r="N138" s="632" t="str">
        <f t="shared" si="12"/>
        <v>INCLUDED</v>
      </c>
      <c r="O138" s="729">
        <f t="shared" si="8"/>
        <v>0</v>
      </c>
      <c r="P138" s="729">
        <f t="shared" si="9"/>
        <v>0</v>
      </c>
      <c r="Q138" s="745"/>
      <c r="W138" s="746"/>
    </row>
    <row r="139" spans="1:23" ht="15.6">
      <c r="A139" s="684">
        <v>120</v>
      </c>
      <c r="B139" s="684">
        <v>7000010866</v>
      </c>
      <c r="C139" s="684">
        <v>2160</v>
      </c>
      <c r="D139" s="751" t="s">
        <v>622</v>
      </c>
      <c r="E139" s="684">
        <v>1000042480</v>
      </c>
      <c r="F139" s="684">
        <v>84248990</v>
      </c>
      <c r="G139" s="637"/>
      <c r="H139" s="684">
        <v>28</v>
      </c>
      <c r="I139" s="684"/>
      <c r="J139" s="743" t="s">
        <v>487</v>
      </c>
      <c r="K139" s="684" t="s">
        <v>287</v>
      </c>
      <c r="L139" s="747">
        <v>1</v>
      </c>
      <c r="M139" s="639"/>
      <c r="N139" s="632" t="str">
        <f t="shared" si="12"/>
        <v>INCLUDED</v>
      </c>
      <c r="O139" s="729">
        <f t="shared" si="8"/>
        <v>0</v>
      </c>
      <c r="P139" s="729">
        <f t="shared" si="9"/>
        <v>0</v>
      </c>
      <c r="Q139" s="745"/>
      <c r="W139" s="746"/>
    </row>
    <row r="140" spans="1:23" ht="15.6">
      <c r="A140" s="684">
        <v>121</v>
      </c>
      <c r="B140" s="684">
        <v>7000010866</v>
      </c>
      <c r="C140" s="684">
        <v>1180</v>
      </c>
      <c r="D140" s="751" t="s">
        <v>623</v>
      </c>
      <c r="E140" s="684">
        <v>1000025949</v>
      </c>
      <c r="F140" s="684">
        <v>85371000</v>
      </c>
      <c r="G140" s="637"/>
      <c r="H140" s="684">
        <v>18</v>
      </c>
      <c r="I140" s="638"/>
      <c r="J140" s="743" t="s">
        <v>591</v>
      </c>
      <c r="K140" s="684" t="s">
        <v>287</v>
      </c>
      <c r="L140" s="747">
        <v>1</v>
      </c>
      <c r="M140" s="639"/>
      <c r="N140" s="632" t="str">
        <f t="shared" si="12"/>
        <v>INCLUDED</v>
      </c>
      <c r="O140" s="729">
        <f t="shared" si="8"/>
        <v>0</v>
      </c>
      <c r="P140" s="729">
        <f t="shared" si="9"/>
        <v>0</v>
      </c>
      <c r="Q140" s="745"/>
      <c r="W140" s="746"/>
    </row>
    <row r="141" spans="1:23" ht="15.6">
      <c r="A141" s="684">
        <v>122</v>
      </c>
      <c r="B141" s="684">
        <v>7000010866</v>
      </c>
      <c r="C141" s="684">
        <v>1190</v>
      </c>
      <c r="D141" s="751" t="s">
        <v>623</v>
      </c>
      <c r="E141" s="684">
        <v>1000019918</v>
      </c>
      <c r="F141" s="684">
        <v>85359090</v>
      </c>
      <c r="G141" s="637"/>
      <c r="H141" s="684">
        <v>18</v>
      </c>
      <c r="I141" s="638"/>
      <c r="J141" s="743" t="s">
        <v>587</v>
      </c>
      <c r="K141" s="684" t="s">
        <v>442</v>
      </c>
      <c r="L141" s="747">
        <v>1</v>
      </c>
      <c r="M141" s="639"/>
      <c r="N141" s="632" t="str">
        <f t="shared" si="12"/>
        <v>INCLUDED</v>
      </c>
      <c r="O141" s="729">
        <f t="shared" si="8"/>
        <v>0</v>
      </c>
      <c r="P141" s="729">
        <f t="shared" si="9"/>
        <v>0</v>
      </c>
      <c r="Q141" s="745"/>
      <c r="W141" s="746"/>
    </row>
    <row r="142" spans="1:23" ht="15.6">
      <c r="A142" s="684">
        <v>123</v>
      </c>
      <c r="B142" s="684">
        <v>7000010866</v>
      </c>
      <c r="C142" s="684">
        <v>1200</v>
      </c>
      <c r="D142" s="751" t="s">
        <v>623</v>
      </c>
      <c r="E142" s="684">
        <v>1000019919</v>
      </c>
      <c r="F142" s="684">
        <v>85353090</v>
      </c>
      <c r="G142" s="637"/>
      <c r="H142" s="684">
        <v>18</v>
      </c>
      <c r="I142" s="638"/>
      <c r="J142" s="743" t="s">
        <v>588</v>
      </c>
      <c r="K142" s="684" t="s">
        <v>442</v>
      </c>
      <c r="L142" s="747">
        <v>1</v>
      </c>
      <c r="M142" s="639"/>
      <c r="N142" s="632" t="str">
        <f t="shared" si="12"/>
        <v>INCLUDED</v>
      </c>
      <c r="O142" s="729">
        <f t="shared" si="8"/>
        <v>0</v>
      </c>
      <c r="P142" s="729">
        <f t="shared" si="9"/>
        <v>0</v>
      </c>
      <c r="Q142" s="745"/>
      <c r="W142" s="746"/>
    </row>
    <row r="143" spans="1:23" ht="15.6">
      <c r="A143" s="684">
        <v>124</v>
      </c>
      <c r="B143" s="684">
        <v>7000010866</v>
      </c>
      <c r="C143" s="684">
        <v>1210</v>
      </c>
      <c r="D143" s="751" t="s">
        <v>623</v>
      </c>
      <c r="E143" s="684">
        <v>1000025941</v>
      </c>
      <c r="F143" s="684">
        <v>85389000</v>
      </c>
      <c r="G143" s="637"/>
      <c r="H143" s="684">
        <v>18</v>
      </c>
      <c r="I143" s="638"/>
      <c r="J143" s="743" t="s">
        <v>589</v>
      </c>
      <c r="K143" s="684" t="s">
        <v>287</v>
      </c>
      <c r="L143" s="747">
        <v>1</v>
      </c>
      <c r="M143" s="639"/>
      <c r="N143" s="632" t="str">
        <f t="shared" si="12"/>
        <v>INCLUDED</v>
      </c>
      <c r="O143" s="729">
        <f t="shared" si="8"/>
        <v>0</v>
      </c>
      <c r="P143" s="729">
        <f t="shared" si="9"/>
        <v>0</v>
      </c>
      <c r="Q143" s="745"/>
      <c r="W143" s="746"/>
    </row>
    <row r="144" spans="1:23" ht="15.6">
      <c r="A144" s="684">
        <v>125</v>
      </c>
      <c r="B144" s="684">
        <v>7000010866</v>
      </c>
      <c r="C144" s="684">
        <v>1220</v>
      </c>
      <c r="D144" s="751" t="s">
        <v>623</v>
      </c>
      <c r="E144" s="684">
        <v>1000024186</v>
      </c>
      <c r="F144" s="684">
        <v>85354010</v>
      </c>
      <c r="G144" s="637"/>
      <c r="H144" s="684">
        <v>18</v>
      </c>
      <c r="I144" s="638"/>
      <c r="J144" s="743" t="s">
        <v>496</v>
      </c>
      <c r="K144" s="684" t="s">
        <v>442</v>
      </c>
      <c r="L144" s="747">
        <v>1</v>
      </c>
      <c r="M144" s="639"/>
      <c r="N144" s="632" t="str">
        <f t="shared" si="12"/>
        <v>INCLUDED</v>
      </c>
      <c r="O144" s="729">
        <f t="shared" si="8"/>
        <v>0</v>
      </c>
      <c r="P144" s="729">
        <f t="shared" si="9"/>
        <v>0</v>
      </c>
      <c r="Q144" s="745"/>
      <c r="W144" s="746"/>
    </row>
    <row r="145" spans="1:23" ht="15.6">
      <c r="A145" s="684">
        <v>126</v>
      </c>
      <c r="B145" s="684">
        <v>7000010866</v>
      </c>
      <c r="C145" s="684">
        <v>1230</v>
      </c>
      <c r="D145" s="751" t="s">
        <v>623</v>
      </c>
      <c r="E145" s="684">
        <v>1000025943</v>
      </c>
      <c r="F145" s="684">
        <v>85359090</v>
      </c>
      <c r="G145" s="637"/>
      <c r="H145" s="684">
        <v>18</v>
      </c>
      <c r="I145" s="638"/>
      <c r="J145" s="743" t="s">
        <v>507</v>
      </c>
      <c r="K145" s="684" t="s">
        <v>287</v>
      </c>
      <c r="L145" s="747">
        <v>1</v>
      </c>
      <c r="M145" s="639"/>
      <c r="N145" s="632" t="str">
        <f t="shared" si="12"/>
        <v>INCLUDED</v>
      </c>
      <c r="O145" s="729">
        <f t="shared" si="8"/>
        <v>0</v>
      </c>
      <c r="P145" s="729">
        <f t="shared" si="9"/>
        <v>0</v>
      </c>
      <c r="Q145" s="745"/>
      <c r="W145" s="746"/>
    </row>
    <row r="146" spans="1:23" ht="15.6">
      <c r="A146" s="684">
        <v>127</v>
      </c>
      <c r="B146" s="684">
        <v>7000010866</v>
      </c>
      <c r="C146" s="684">
        <v>1240</v>
      </c>
      <c r="D146" s="751" t="s">
        <v>623</v>
      </c>
      <c r="E146" s="684">
        <v>1000025950</v>
      </c>
      <c r="F146" s="684">
        <v>85176210</v>
      </c>
      <c r="G146" s="637"/>
      <c r="H146" s="684">
        <v>18</v>
      </c>
      <c r="I146" s="638"/>
      <c r="J146" s="743" t="s">
        <v>508</v>
      </c>
      <c r="K146" s="684" t="s">
        <v>287</v>
      </c>
      <c r="L146" s="747">
        <v>1</v>
      </c>
      <c r="M146" s="639"/>
      <c r="N146" s="632" t="str">
        <f t="shared" si="12"/>
        <v>INCLUDED</v>
      </c>
      <c r="O146" s="729">
        <f t="shared" si="8"/>
        <v>0</v>
      </c>
      <c r="P146" s="729">
        <f t="shared" si="9"/>
        <v>0</v>
      </c>
      <c r="Q146" s="745"/>
      <c r="W146" s="746"/>
    </row>
    <row r="147" spans="1:23" ht="15.6">
      <c r="A147" s="684">
        <v>128</v>
      </c>
      <c r="B147" s="684">
        <v>7000010866</v>
      </c>
      <c r="C147" s="684">
        <v>1260</v>
      </c>
      <c r="D147" s="751" t="s">
        <v>624</v>
      </c>
      <c r="E147" s="684">
        <v>1000010014</v>
      </c>
      <c r="F147" s="684">
        <v>85176210</v>
      </c>
      <c r="G147" s="637"/>
      <c r="H147" s="684">
        <v>18</v>
      </c>
      <c r="I147" s="638"/>
      <c r="J147" s="743" t="s">
        <v>500</v>
      </c>
      <c r="K147" s="684" t="s">
        <v>287</v>
      </c>
      <c r="L147" s="747">
        <v>2</v>
      </c>
      <c r="M147" s="639"/>
      <c r="N147" s="632" t="str">
        <f t="shared" si="12"/>
        <v>INCLUDED</v>
      </c>
      <c r="O147" s="729">
        <f t="shared" ref="O147:O210" si="15">IF(M147="",0,IF(I147="",M147*H147/100,I147*M147))</f>
        <v>0</v>
      </c>
      <c r="P147" s="729">
        <f t="shared" ref="P147:P210" si="16">O147*L147</f>
        <v>0</v>
      </c>
      <c r="Q147" s="745"/>
      <c r="W147" s="746"/>
    </row>
    <row r="148" spans="1:23" ht="31.2">
      <c r="A148" s="684">
        <v>129</v>
      </c>
      <c r="B148" s="684">
        <v>7000010866</v>
      </c>
      <c r="C148" s="684">
        <v>1270</v>
      </c>
      <c r="D148" s="751" t="s">
        <v>624</v>
      </c>
      <c r="E148" s="684">
        <v>1000000046</v>
      </c>
      <c r="F148" s="684">
        <v>85176210</v>
      </c>
      <c r="G148" s="637"/>
      <c r="H148" s="684">
        <v>18</v>
      </c>
      <c r="I148" s="638"/>
      <c r="J148" s="743" t="s">
        <v>501</v>
      </c>
      <c r="K148" s="684" t="s">
        <v>286</v>
      </c>
      <c r="L148" s="747">
        <v>2</v>
      </c>
      <c r="M148" s="639"/>
      <c r="N148" s="632" t="str">
        <f t="shared" si="12"/>
        <v>INCLUDED</v>
      </c>
      <c r="O148" s="729">
        <f t="shared" si="15"/>
        <v>0</v>
      </c>
      <c r="P148" s="729">
        <f t="shared" si="16"/>
        <v>0</v>
      </c>
      <c r="Q148" s="745"/>
      <c r="W148" s="746"/>
    </row>
    <row r="149" spans="1:23" ht="15.6">
      <c r="A149" s="684">
        <v>130</v>
      </c>
      <c r="B149" s="684">
        <v>7000010866</v>
      </c>
      <c r="C149" s="684">
        <v>1280</v>
      </c>
      <c r="D149" s="751" t="s">
        <v>624</v>
      </c>
      <c r="E149" s="684">
        <v>1000017887</v>
      </c>
      <c r="F149" s="684">
        <v>85176210</v>
      </c>
      <c r="G149" s="637"/>
      <c r="H149" s="684">
        <v>18</v>
      </c>
      <c r="I149" s="638"/>
      <c r="J149" s="743" t="s">
        <v>502</v>
      </c>
      <c r="K149" s="684" t="s">
        <v>286</v>
      </c>
      <c r="L149" s="747">
        <v>1</v>
      </c>
      <c r="M149" s="639"/>
      <c r="N149" s="632" t="str">
        <f t="shared" si="12"/>
        <v>INCLUDED</v>
      </c>
      <c r="O149" s="729">
        <f t="shared" si="15"/>
        <v>0</v>
      </c>
      <c r="P149" s="729">
        <f t="shared" si="16"/>
        <v>0</v>
      </c>
      <c r="Q149" s="745"/>
      <c r="W149" s="746"/>
    </row>
    <row r="150" spans="1:23" ht="15.6">
      <c r="A150" s="684">
        <v>131</v>
      </c>
      <c r="B150" s="684">
        <v>7000010866</v>
      </c>
      <c r="C150" s="684">
        <v>1290</v>
      </c>
      <c r="D150" s="751" t="s">
        <v>624</v>
      </c>
      <c r="E150" s="684">
        <v>1000025769</v>
      </c>
      <c r="F150" s="684">
        <v>85176210</v>
      </c>
      <c r="G150" s="637"/>
      <c r="H150" s="684">
        <v>18</v>
      </c>
      <c r="I150" s="638"/>
      <c r="J150" s="743" t="s">
        <v>642</v>
      </c>
      <c r="K150" s="684" t="s">
        <v>287</v>
      </c>
      <c r="L150" s="747">
        <v>1</v>
      </c>
      <c r="M150" s="639"/>
      <c r="N150" s="632" t="str">
        <f t="shared" si="12"/>
        <v>INCLUDED</v>
      </c>
      <c r="O150" s="729">
        <f t="shared" si="15"/>
        <v>0</v>
      </c>
      <c r="P150" s="729">
        <f t="shared" si="16"/>
        <v>0</v>
      </c>
      <c r="Q150" s="745"/>
      <c r="W150" s="746"/>
    </row>
    <row r="151" spans="1:23" ht="15.6">
      <c r="A151" s="684">
        <v>132</v>
      </c>
      <c r="B151" s="684">
        <v>7000010866</v>
      </c>
      <c r="C151" s="684">
        <v>1300</v>
      </c>
      <c r="D151" s="751" t="s">
        <v>624</v>
      </c>
      <c r="E151" s="684">
        <v>1000004290</v>
      </c>
      <c r="F151" s="684">
        <v>85176210</v>
      </c>
      <c r="G151" s="637"/>
      <c r="H151" s="684">
        <v>18</v>
      </c>
      <c r="I151" s="638"/>
      <c r="J151" s="743" t="s">
        <v>643</v>
      </c>
      <c r="K151" s="684" t="s">
        <v>286</v>
      </c>
      <c r="L151" s="747">
        <v>4</v>
      </c>
      <c r="M151" s="639"/>
      <c r="N151" s="632" t="str">
        <f t="shared" si="12"/>
        <v>INCLUDED</v>
      </c>
      <c r="O151" s="729">
        <f t="shared" si="15"/>
        <v>0</v>
      </c>
      <c r="P151" s="729">
        <f t="shared" si="16"/>
        <v>0</v>
      </c>
      <c r="Q151" s="745"/>
      <c r="W151" s="746"/>
    </row>
    <row r="152" spans="1:23" ht="15.6">
      <c r="A152" s="684">
        <v>133</v>
      </c>
      <c r="B152" s="684">
        <v>7000010866</v>
      </c>
      <c r="C152" s="684">
        <v>1310</v>
      </c>
      <c r="D152" s="751" t="s">
        <v>624</v>
      </c>
      <c r="E152" s="684">
        <v>1000004400</v>
      </c>
      <c r="F152" s="684">
        <v>85462040</v>
      </c>
      <c r="G152" s="637"/>
      <c r="H152" s="684">
        <v>18</v>
      </c>
      <c r="I152" s="638"/>
      <c r="J152" s="743" t="s">
        <v>499</v>
      </c>
      <c r="K152" s="684" t="s">
        <v>286</v>
      </c>
      <c r="L152" s="747">
        <v>12</v>
      </c>
      <c r="M152" s="639"/>
      <c r="N152" s="632" t="str">
        <f t="shared" si="12"/>
        <v>INCLUDED</v>
      </c>
      <c r="O152" s="729">
        <f t="shared" si="15"/>
        <v>0</v>
      </c>
      <c r="P152" s="729">
        <f t="shared" si="16"/>
        <v>0</v>
      </c>
      <c r="Q152" s="745"/>
      <c r="W152" s="746"/>
    </row>
    <row r="153" spans="1:23" ht="15.6">
      <c r="A153" s="684">
        <v>134</v>
      </c>
      <c r="B153" s="684">
        <v>7000010866</v>
      </c>
      <c r="C153" s="684">
        <v>1320</v>
      </c>
      <c r="D153" s="751" t="s">
        <v>624</v>
      </c>
      <c r="E153" s="684">
        <v>1000010638</v>
      </c>
      <c r="F153" s="684">
        <v>85176210</v>
      </c>
      <c r="G153" s="637"/>
      <c r="H153" s="684">
        <v>18</v>
      </c>
      <c r="I153" s="638"/>
      <c r="J153" s="743" t="s">
        <v>503</v>
      </c>
      <c r="K153" s="684" t="s">
        <v>286</v>
      </c>
      <c r="L153" s="747">
        <v>1</v>
      </c>
      <c r="M153" s="639"/>
      <c r="N153" s="632" t="str">
        <f t="shared" si="12"/>
        <v>INCLUDED</v>
      </c>
      <c r="O153" s="729">
        <f t="shared" si="15"/>
        <v>0</v>
      </c>
      <c r="P153" s="729">
        <f t="shared" si="16"/>
        <v>0</v>
      </c>
      <c r="Q153" s="745"/>
      <c r="W153" s="746"/>
    </row>
    <row r="154" spans="1:23" ht="15.6">
      <c r="A154" s="684">
        <v>135</v>
      </c>
      <c r="B154" s="684">
        <v>7000010866</v>
      </c>
      <c r="C154" s="684">
        <v>1330</v>
      </c>
      <c r="D154" s="751" t="s">
        <v>624</v>
      </c>
      <c r="E154" s="684">
        <v>1000036908</v>
      </c>
      <c r="F154" s="684">
        <v>85446020</v>
      </c>
      <c r="G154" s="637"/>
      <c r="H154" s="684">
        <v>18</v>
      </c>
      <c r="I154" s="638"/>
      <c r="J154" s="743" t="s">
        <v>504</v>
      </c>
      <c r="K154" s="684" t="s">
        <v>505</v>
      </c>
      <c r="L154" s="747">
        <v>1</v>
      </c>
      <c r="M154" s="639"/>
      <c r="N154" s="632" t="str">
        <f t="shared" si="12"/>
        <v>INCLUDED</v>
      </c>
      <c r="O154" s="729">
        <f t="shared" si="15"/>
        <v>0</v>
      </c>
      <c r="P154" s="729">
        <f t="shared" si="16"/>
        <v>0</v>
      </c>
      <c r="Q154" s="745"/>
      <c r="W154" s="746"/>
    </row>
    <row r="155" spans="1:23" ht="15.6">
      <c r="A155" s="684">
        <v>136</v>
      </c>
      <c r="B155" s="684">
        <v>7000010866</v>
      </c>
      <c r="C155" s="684">
        <v>1350</v>
      </c>
      <c r="D155" s="751" t="s">
        <v>625</v>
      </c>
      <c r="E155" s="684">
        <v>1000017518</v>
      </c>
      <c r="F155" s="684">
        <v>85364900</v>
      </c>
      <c r="G155" s="637"/>
      <c r="H155" s="684">
        <v>18</v>
      </c>
      <c r="I155" s="638"/>
      <c r="J155" s="743" t="s">
        <v>519</v>
      </c>
      <c r="K155" s="684" t="s">
        <v>286</v>
      </c>
      <c r="L155" s="747">
        <v>4</v>
      </c>
      <c r="M155" s="639"/>
      <c r="N155" s="632" t="str">
        <f t="shared" si="12"/>
        <v>INCLUDED</v>
      </c>
      <c r="O155" s="729">
        <f t="shared" si="15"/>
        <v>0</v>
      </c>
      <c r="P155" s="729">
        <f t="shared" si="16"/>
        <v>0</v>
      </c>
      <c r="Q155" s="745"/>
      <c r="W155" s="746"/>
    </row>
    <row r="156" spans="1:23" ht="15.6">
      <c r="A156" s="684">
        <v>137</v>
      </c>
      <c r="B156" s="684">
        <v>7000010866</v>
      </c>
      <c r="C156" s="684">
        <v>1360</v>
      </c>
      <c r="D156" s="751" t="s">
        <v>625</v>
      </c>
      <c r="E156" s="684">
        <v>1000022512</v>
      </c>
      <c r="F156" s="684">
        <v>90311000</v>
      </c>
      <c r="G156" s="637"/>
      <c r="H156" s="684">
        <v>18</v>
      </c>
      <c r="I156" s="638"/>
      <c r="J156" s="743" t="s">
        <v>520</v>
      </c>
      <c r="K156" s="684" t="s">
        <v>286</v>
      </c>
      <c r="L156" s="747">
        <v>4</v>
      </c>
      <c r="M156" s="639"/>
      <c r="N156" s="632" t="str">
        <f t="shared" si="12"/>
        <v>INCLUDED</v>
      </c>
      <c r="O156" s="729">
        <f t="shared" si="15"/>
        <v>0</v>
      </c>
      <c r="P156" s="729">
        <f t="shared" si="16"/>
        <v>0</v>
      </c>
      <c r="Q156" s="745"/>
      <c r="W156" s="746"/>
    </row>
    <row r="157" spans="1:23" ht="46.8">
      <c r="A157" s="684">
        <v>138</v>
      </c>
      <c r="B157" s="684">
        <v>7000010866</v>
      </c>
      <c r="C157" s="684">
        <v>1370</v>
      </c>
      <c r="D157" s="751" t="s">
        <v>625</v>
      </c>
      <c r="E157" s="684">
        <v>1000022510</v>
      </c>
      <c r="F157" s="684">
        <v>85176290</v>
      </c>
      <c r="G157" s="637"/>
      <c r="H157" s="684">
        <v>18</v>
      </c>
      <c r="I157" s="638"/>
      <c r="J157" s="743" t="s">
        <v>521</v>
      </c>
      <c r="K157" s="684" t="s">
        <v>286</v>
      </c>
      <c r="L157" s="747">
        <v>5</v>
      </c>
      <c r="M157" s="639"/>
      <c r="N157" s="632" t="str">
        <f t="shared" ref="N157:N178" si="17">IF(M157="","INCLUDED",M157*L157)</f>
        <v>INCLUDED</v>
      </c>
      <c r="O157" s="729">
        <f t="shared" si="15"/>
        <v>0</v>
      </c>
      <c r="P157" s="729">
        <f t="shared" si="16"/>
        <v>0</v>
      </c>
      <c r="Q157" s="745"/>
      <c r="W157" s="746"/>
    </row>
    <row r="158" spans="1:23" ht="67.5" customHeight="1">
      <c r="A158" s="684">
        <v>139</v>
      </c>
      <c r="B158" s="684">
        <v>7000010866</v>
      </c>
      <c r="C158" s="684">
        <v>1380</v>
      </c>
      <c r="D158" s="751" t="s">
        <v>625</v>
      </c>
      <c r="E158" s="684">
        <v>1000022487</v>
      </c>
      <c r="F158" s="684">
        <v>85447090</v>
      </c>
      <c r="G158" s="637"/>
      <c r="H158" s="684">
        <v>18</v>
      </c>
      <c r="I158" s="638"/>
      <c r="J158" s="743" t="s">
        <v>522</v>
      </c>
      <c r="K158" s="684" t="s">
        <v>286</v>
      </c>
      <c r="L158" s="747">
        <v>1</v>
      </c>
      <c r="M158" s="639"/>
      <c r="N158" s="632" t="str">
        <f t="shared" si="17"/>
        <v>INCLUDED</v>
      </c>
      <c r="O158" s="729">
        <f t="shared" si="15"/>
        <v>0</v>
      </c>
      <c r="P158" s="729">
        <f t="shared" si="16"/>
        <v>0</v>
      </c>
      <c r="Q158" s="745"/>
      <c r="W158" s="746"/>
    </row>
    <row r="159" spans="1:23" ht="150" customHeight="1">
      <c r="A159" s="684">
        <v>140</v>
      </c>
      <c r="B159" s="684">
        <v>7000010866</v>
      </c>
      <c r="C159" s="684">
        <v>1400</v>
      </c>
      <c r="D159" s="751" t="s">
        <v>626</v>
      </c>
      <c r="E159" s="684">
        <v>1000031367</v>
      </c>
      <c r="F159" s="684">
        <v>85176260</v>
      </c>
      <c r="G159" s="637"/>
      <c r="H159" s="684">
        <v>18</v>
      </c>
      <c r="I159" s="638"/>
      <c r="J159" s="743" t="s">
        <v>509</v>
      </c>
      <c r="K159" s="684" t="s">
        <v>286</v>
      </c>
      <c r="L159" s="747">
        <v>1</v>
      </c>
      <c r="M159" s="639"/>
      <c r="N159" s="632" t="str">
        <f t="shared" si="17"/>
        <v>INCLUDED</v>
      </c>
      <c r="O159" s="729">
        <f t="shared" si="15"/>
        <v>0</v>
      </c>
      <c r="P159" s="729">
        <f t="shared" si="16"/>
        <v>0</v>
      </c>
      <c r="Q159" s="745"/>
      <c r="W159" s="746"/>
    </row>
    <row r="160" spans="1:23" ht="15.6">
      <c r="A160" s="684">
        <v>141</v>
      </c>
      <c r="B160" s="684">
        <v>7000010866</v>
      </c>
      <c r="C160" s="684">
        <v>1410</v>
      </c>
      <c r="D160" s="751" t="s">
        <v>626</v>
      </c>
      <c r="E160" s="684">
        <v>1000018706</v>
      </c>
      <c r="F160" s="684">
        <v>85176990</v>
      </c>
      <c r="G160" s="637"/>
      <c r="H160" s="684">
        <v>18</v>
      </c>
      <c r="I160" s="638"/>
      <c r="J160" s="743" t="s">
        <v>510</v>
      </c>
      <c r="K160" s="684" t="s">
        <v>286</v>
      </c>
      <c r="L160" s="747">
        <v>4</v>
      </c>
      <c r="M160" s="639"/>
      <c r="N160" s="632" t="str">
        <f t="shared" si="17"/>
        <v>INCLUDED</v>
      </c>
      <c r="O160" s="729">
        <f t="shared" si="15"/>
        <v>0</v>
      </c>
      <c r="P160" s="729">
        <f t="shared" si="16"/>
        <v>0</v>
      </c>
      <c r="Q160" s="745"/>
      <c r="W160" s="746"/>
    </row>
    <row r="161" spans="1:23" ht="15.6">
      <c r="A161" s="684">
        <v>142</v>
      </c>
      <c r="B161" s="684">
        <v>7000010866</v>
      </c>
      <c r="C161" s="684">
        <v>1420</v>
      </c>
      <c r="D161" s="751" t="s">
        <v>626</v>
      </c>
      <c r="E161" s="684">
        <v>1000019315</v>
      </c>
      <c r="F161" s="684">
        <v>85176290</v>
      </c>
      <c r="G161" s="637"/>
      <c r="H161" s="684">
        <v>18</v>
      </c>
      <c r="I161" s="638"/>
      <c r="J161" s="743" t="s">
        <v>511</v>
      </c>
      <c r="K161" s="684" t="s">
        <v>286</v>
      </c>
      <c r="L161" s="747">
        <v>4</v>
      </c>
      <c r="M161" s="639"/>
      <c r="N161" s="632" t="str">
        <f t="shared" si="17"/>
        <v>INCLUDED</v>
      </c>
      <c r="O161" s="729">
        <f t="shared" si="15"/>
        <v>0</v>
      </c>
      <c r="P161" s="729">
        <f t="shared" si="16"/>
        <v>0</v>
      </c>
      <c r="Q161" s="745"/>
      <c r="W161" s="746"/>
    </row>
    <row r="162" spans="1:23" ht="31.2">
      <c r="A162" s="684">
        <v>143</v>
      </c>
      <c r="B162" s="684">
        <v>7000010866</v>
      </c>
      <c r="C162" s="684">
        <v>1430</v>
      </c>
      <c r="D162" s="751" t="s">
        <v>626</v>
      </c>
      <c r="E162" s="684">
        <v>1000031405</v>
      </c>
      <c r="F162" s="684">
        <v>85176290</v>
      </c>
      <c r="G162" s="637"/>
      <c r="H162" s="684">
        <v>18</v>
      </c>
      <c r="I162" s="638"/>
      <c r="J162" s="743" t="s">
        <v>650</v>
      </c>
      <c r="K162" s="684" t="s">
        <v>286</v>
      </c>
      <c r="L162" s="747">
        <v>4</v>
      </c>
      <c r="M162" s="639"/>
      <c r="N162" s="632" t="str">
        <f t="shared" si="17"/>
        <v>INCLUDED</v>
      </c>
      <c r="O162" s="729">
        <f t="shared" si="15"/>
        <v>0</v>
      </c>
      <c r="P162" s="729">
        <f t="shared" si="16"/>
        <v>0</v>
      </c>
      <c r="Q162" s="745"/>
      <c r="W162" s="746"/>
    </row>
    <row r="163" spans="1:23" ht="15.6">
      <c r="A163" s="684">
        <v>144</v>
      </c>
      <c r="B163" s="684">
        <v>7000010866</v>
      </c>
      <c r="C163" s="684">
        <v>1440</v>
      </c>
      <c r="D163" s="751" t="s">
        <v>626</v>
      </c>
      <c r="E163" s="684">
        <v>1000031374</v>
      </c>
      <c r="F163" s="684">
        <v>85176290</v>
      </c>
      <c r="G163" s="637"/>
      <c r="H163" s="684">
        <v>18</v>
      </c>
      <c r="I163" s="638"/>
      <c r="J163" s="743" t="s">
        <v>512</v>
      </c>
      <c r="K163" s="684" t="s">
        <v>287</v>
      </c>
      <c r="L163" s="747">
        <v>2</v>
      </c>
      <c r="M163" s="639"/>
      <c r="N163" s="632" t="str">
        <f t="shared" si="17"/>
        <v>INCLUDED</v>
      </c>
      <c r="O163" s="729">
        <f t="shared" si="15"/>
        <v>0</v>
      </c>
      <c r="P163" s="729">
        <f t="shared" si="16"/>
        <v>0</v>
      </c>
      <c r="Q163" s="745"/>
      <c r="W163" s="746"/>
    </row>
    <row r="164" spans="1:23" ht="31.2">
      <c r="A164" s="684">
        <v>145</v>
      </c>
      <c r="B164" s="684">
        <v>7000010866</v>
      </c>
      <c r="C164" s="684">
        <v>1450</v>
      </c>
      <c r="D164" s="751" t="s">
        <v>626</v>
      </c>
      <c r="E164" s="684">
        <v>1000031378</v>
      </c>
      <c r="F164" s="684">
        <v>85176290</v>
      </c>
      <c r="G164" s="637"/>
      <c r="H164" s="684">
        <v>18</v>
      </c>
      <c r="I164" s="638"/>
      <c r="J164" s="743" t="s">
        <v>651</v>
      </c>
      <c r="K164" s="684" t="s">
        <v>287</v>
      </c>
      <c r="L164" s="747">
        <v>2</v>
      </c>
      <c r="M164" s="639"/>
      <c r="N164" s="632" t="str">
        <f t="shared" si="17"/>
        <v>INCLUDED</v>
      </c>
      <c r="O164" s="729">
        <f t="shared" si="15"/>
        <v>0</v>
      </c>
      <c r="P164" s="729">
        <f t="shared" si="16"/>
        <v>0</v>
      </c>
      <c r="Q164" s="745"/>
      <c r="W164" s="746"/>
    </row>
    <row r="165" spans="1:23" ht="31.2">
      <c r="A165" s="684">
        <v>146</v>
      </c>
      <c r="B165" s="684">
        <v>7000010866</v>
      </c>
      <c r="C165" s="684">
        <v>1460</v>
      </c>
      <c r="D165" s="751" t="s">
        <v>626</v>
      </c>
      <c r="E165" s="684">
        <v>1000031381</v>
      </c>
      <c r="F165" s="684">
        <v>85176290</v>
      </c>
      <c r="G165" s="637"/>
      <c r="H165" s="684">
        <v>18</v>
      </c>
      <c r="I165" s="638"/>
      <c r="J165" s="743" t="s">
        <v>513</v>
      </c>
      <c r="K165" s="684" t="s">
        <v>287</v>
      </c>
      <c r="L165" s="747">
        <v>2</v>
      </c>
      <c r="M165" s="639"/>
      <c r="N165" s="632" t="str">
        <f t="shared" si="17"/>
        <v>INCLUDED</v>
      </c>
      <c r="O165" s="729">
        <f t="shared" si="15"/>
        <v>0</v>
      </c>
      <c r="P165" s="729">
        <f t="shared" si="16"/>
        <v>0</v>
      </c>
      <c r="Q165" s="745"/>
      <c r="W165" s="746"/>
    </row>
    <row r="166" spans="1:23" ht="15.6">
      <c r="A166" s="684">
        <v>147</v>
      </c>
      <c r="B166" s="684">
        <v>7000010866</v>
      </c>
      <c r="C166" s="684">
        <v>1470</v>
      </c>
      <c r="D166" s="751" t="s">
        <v>626</v>
      </c>
      <c r="E166" s="684">
        <v>1000026228</v>
      </c>
      <c r="F166" s="684">
        <v>85176290</v>
      </c>
      <c r="G166" s="637"/>
      <c r="H166" s="684">
        <v>18</v>
      </c>
      <c r="I166" s="638"/>
      <c r="J166" s="743" t="s">
        <v>514</v>
      </c>
      <c r="K166" s="684" t="s">
        <v>286</v>
      </c>
      <c r="L166" s="747">
        <v>1</v>
      </c>
      <c r="M166" s="639"/>
      <c r="N166" s="632" t="str">
        <f t="shared" si="17"/>
        <v>INCLUDED</v>
      </c>
      <c r="O166" s="729">
        <f t="shared" si="15"/>
        <v>0</v>
      </c>
      <c r="P166" s="729">
        <f t="shared" si="16"/>
        <v>0</v>
      </c>
      <c r="Q166" s="745"/>
      <c r="W166" s="746"/>
    </row>
    <row r="167" spans="1:23" ht="15.6">
      <c r="A167" s="684">
        <v>148</v>
      </c>
      <c r="B167" s="684">
        <v>7000010866</v>
      </c>
      <c r="C167" s="684">
        <v>1480</v>
      </c>
      <c r="D167" s="751" t="s">
        <v>626</v>
      </c>
      <c r="E167" s="684">
        <v>1000028495</v>
      </c>
      <c r="F167" s="684">
        <v>84715000</v>
      </c>
      <c r="G167" s="637"/>
      <c r="H167" s="684">
        <v>18</v>
      </c>
      <c r="I167" s="638"/>
      <c r="J167" s="743" t="s">
        <v>515</v>
      </c>
      <c r="K167" s="684" t="s">
        <v>286</v>
      </c>
      <c r="L167" s="747">
        <v>1</v>
      </c>
      <c r="M167" s="639"/>
      <c r="N167" s="632" t="str">
        <f t="shared" si="17"/>
        <v>INCLUDED</v>
      </c>
      <c r="O167" s="729">
        <f t="shared" si="15"/>
        <v>0</v>
      </c>
      <c r="P167" s="729">
        <f t="shared" si="16"/>
        <v>0</v>
      </c>
      <c r="Q167" s="745"/>
      <c r="W167" s="746"/>
    </row>
    <row r="168" spans="1:23" ht="15.6">
      <c r="A168" s="684">
        <v>149</v>
      </c>
      <c r="B168" s="684">
        <v>7000010866</v>
      </c>
      <c r="C168" s="684">
        <v>1490</v>
      </c>
      <c r="D168" s="751" t="s">
        <v>626</v>
      </c>
      <c r="E168" s="684">
        <v>1000028265</v>
      </c>
      <c r="F168" s="684">
        <v>85238020</v>
      </c>
      <c r="G168" s="637"/>
      <c r="H168" s="684">
        <v>18</v>
      </c>
      <c r="I168" s="638"/>
      <c r="J168" s="743" t="s">
        <v>516</v>
      </c>
      <c r="K168" s="684" t="s">
        <v>286</v>
      </c>
      <c r="L168" s="747">
        <v>1</v>
      </c>
      <c r="M168" s="639"/>
      <c r="N168" s="632" t="str">
        <f t="shared" si="17"/>
        <v>INCLUDED</v>
      </c>
      <c r="O168" s="729">
        <f t="shared" si="15"/>
        <v>0</v>
      </c>
      <c r="P168" s="729">
        <f t="shared" si="16"/>
        <v>0</v>
      </c>
      <c r="Q168" s="745"/>
      <c r="W168" s="746"/>
    </row>
    <row r="169" spans="1:23" ht="31.2">
      <c r="A169" s="684">
        <v>150</v>
      </c>
      <c r="B169" s="684">
        <v>7000010866</v>
      </c>
      <c r="C169" s="684">
        <v>1500</v>
      </c>
      <c r="D169" s="751" t="s">
        <v>626</v>
      </c>
      <c r="E169" s="684">
        <v>1000028460</v>
      </c>
      <c r="F169" s="684">
        <v>85171890</v>
      </c>
      <c r="G169" s="637"/>
      <c r="H169" s="684">
        <v>18</v>
      </c>
      <c r="I169" s="638"/>
      <c r="J169" s="743" t="s">
        <v>652</v>
      </c>
      <c r="K169" s="684" t="s">
        <v>286</v>
      </c>
      <c r="L169" s="747">
        <v>1</v>
      </c>
      <c r="M169" s="639"/>
      <c r="N169" s="632" t="str">
        <f t="shared" si="17"/>
        <v>INCLUDED</v>
      </c>
      <c r="O169" s="729">
        <f t="shared" si="15"/>
        <v>0</v>
      </c>
      <c r="P169" s="729">
        <f t="shared" si="16"/>
        <v>0</v>
      </c>
      <c r="Q169" s="745"/>
      <c r="W169" s="746"/>
    </row>
    <row r="170" spans="1:23" ht="93.75" customHeight="1">
      <c r="A170" s="684">
        <v>151</v>
      </c>
      <c r="B170" s="684">
        <v>7000010866</v>
      </c>
      <c r="C170" s="684">
        <v>1520</v>
      </c>
      <c r="D170" s="751" t="s">
        <v>627</v>
      </c>
      <c r="E170" s="684">
        <v>1000031369</v>
      </c>
      <c r="F170" s="684">
        <v>85176260</v>
      </c>
      <c r="G170" s="637"/>
      <c r="H170" s="684">
        <v>18</v>
      </c>
      <c r="I170" s="638"/>
      <c r="J170" s="743" t="s">
        <v>517</v>
      </c>
      <c r="K170" s="684" t="s">
        <v>287</v>
      </c>
      <c r="L170" s="747">
        <v>1</v>
      </c>
      <c r="M170" s="639"/>
      <c r="N170" s="632" t="str">
        <f t="shared" si="17"/>
        <v>INCLUDED</v>
      </c>
      <c r="O170" s="729">
        <f t="shared" si="15"/>
        <v>0</v>
      </c>
      <c r="P170" s="729">
        <f t="shared" si="16"/>
        <v>0</v>
      </c>
      <c r="Q170" s="745"/>
      <c r="W170" s="746"/>
    </row>
    <row r="171" spans="1:23" ht="15.6">
      <c r="A171" s="684">
        <v>152</v>
      </c>
      <c r="B171" s="684">
        <v>7000010866</v>
      </c>
      <c r="C171" s="684">
        <v>1530</v>
      </c>
      <c r="D171" s="751" t="s">
        <v>627</v>
      </c>
      <c r="E171" s="684">
        <v>1000018706</v>
      </c>
      <c r="F171" s="684">
        <v>85176990</v>
      </c>
      <c r="G171" s="637"/>
      <c r="H171" s="684">
        <v>18</v>
      </c>
      <c r="I171" s="638"/>
      <c r="J171" s="743" t="s">
        <v>510</v>
      </c>
      <c r="K171" s="684" t="s">
        <v>286</v>
      </c>
      <c r="L171" s="747">
        <v>1</v>
      </c>
      <c r="M171" s="639"/>
      <c r="N171" s="632" t="str">
        <f t="shared" si="17"/>
        <v>INCLUDED</v>
      </c>
      <c r="O171" s="729">
        <f t="shared" si="15"/>
        <v>0</v>
      </c>
      <c r="P171" s="729">
        <f t="shared" si="16"/>
        <v>0</v>
      </c>
      <c r="Q171" s="745"/>
      <c r="W171" s="746"/>
    </row>
    <row r="172" spans="1:23" ht="15.6">
      <c r="A172" s="684">
        <v>153</v>
      </c>
      <c r="B172" s="684">
        <v>7000010866</v>
      </c>
      <c r="C172" s="684">
        <v>1540</v>
      </c>
      <c r="D172" s="751" t="s">
        <v>627</v>
      </c>
      <c r="E172" s="684">
        <v>1000019315</v>
      </c>
      <c r="F172" s="684">
        <v>85176290</v>
      </c>
      <c r="G172" s="637"/>
      <c r="H172" s="684">
        <v>18</v>
      </c>
      <c r="I172" s="638"/>
      <c r="J172" s="743" t="s">
        <v>511</v>
      </c>
      <c r="K172" s="684" t="s">
        <v>286</v>
      </c>
      <c r="L172" s="747">
        <v>1</v>
      </c>
      <c r="M172" s="639"/>
      <c r="N172" s="632" t="str">
        <f t="shared" si="17"/>
        <v>INCLUDED</v>
      </c>
      <c r="O172" s="729">
        <f t="shared" si="15"/>
        <v>0</v>
      </c>
      <c r="P172" s="729">
        <f t="shared" si="16"/>
        <v>0</v>
      </c>
      <c r="Q172" s="745"/>
      <c r="W172" s="746"/>
    </row>
    <row r="173" spans="1:23" ht="31.2">
      <c r="A173" s="684">
        <v>154</v>
      </c>
      <c r="B173" s="684">
        <v>7000010866</v>
      </c>
      <c r="C173" s="684">
        <v>1550</v>
      </c>
      <c r="D173" s="751" t="s">
        <v>627</v>
      </c>
      <c r="E173" s="684">
        <v>1000031405</v>
      </c>
      <c r="F173" s="684">
        <v>85176290</v>
      </c>
      <c r="G173" s="637"/>
      <c r="H173" s="684">
        <v>18</v>
      </c>
      <c r="I173" s="638"/>
      <c r="J173" s="743" t="s">
        <v>650</v>
      </c>
      <c r="K173" s="684" t="s">
        <v>286</v>
      </c>
      <c r="L173" s="747">
        <v>1</v>
      </c>
      <c r="M173" s="639"/>
      <c r="N173" s="632" t="str">
        <f t="shared" si="17"/>
        <v>INCLUDED</v>
      </c>
      <c r="O173" s="729">
        <f t="shared" si="15"/>
        <v>0</v>
      </c>
      <c r="P173" s="729">
        <f t="shared" si="16"/>
        <v>0</v>
      </c>
      <c r="Q173" s="745"/>
      <c r="W173" s="746"/>
    </row>
    <row r="174" spans="1:23" ht="15.6">
      <c r="A174" s="684">
        <v>155</v>
      </c>
      <c r="B174" s="684">
        <v>7000010866</v>
      </c>
      <c r="C174" s="684">
        <v>1560</v>
      </c>
      <c r="D174" s="751" t="s">
        <v>627</v>
      </c>
      <c r="E174" s="684">
        <v>1000031374</v>
      </c>
      <c r="F174" s="684">
        <v>85176290</v>
      </c>
      <c r="G174" s="637"/>
      <c r="H174" s="684">
        <v>18</v>
      </c>
      <c r="I174" s="638"/>
      <c r="J174" s="743" t="s">
        <v>512</v>
      </c>
      <c r="K174" s="684" t="s">
        <v>287</v>
      </c>
      <c r="L174" s="747">
        <v>1</v>
      </c>
      <c r="M174" s="639"/>
      <c r="N174" s="632" t="str">
        <f t="shared" si="17"/>
        <v>INCLUDED</v>
      </c>
      <c r="O174" s="729">
        <f t="shared" si="15"/>
        <v>0</v>
      </c>
      <c r="P174" s="729">
        <f t="shared" si="16"/>
        <v>0</v>
      </c>
      <c r="Q174" s="745"/>
      <c r="W174" s="746"/>
    </row>
    <row r="175" spans="1:23" ht="31.2">
      <c r="A175" s="684">
        <v>156</v>
      </c>
      <c r="B175" s="684">
        <v>7000010866</v>
      </c>
      <c r="C175" s="684">
        <v>1570</v>
      </c>
      <c r="D175" s="751" t="s">
        <v>627</v>
      </c>
      <c r="E175" s="684">
        <v>1000031378</v>
      </c>
      <c r="F175" s="684">
        <v>85176290</v>
      </c>
      <c r="G175" s="637"/>
      <c r="H175" s="684">
        <v>18</v>
      </c>
      <c r="I175" s="638"/>
      <c r="J175" s="743" t="s">
        <v>651</v>
      </c>
      <c r="K175" s="684" t="s">
        <v>287</v>
      </c>
      <c r="L175" s="747">
        <v>1</v>
      </c>
      <c r="M175" s="639"/>
      <c r="N175" s="632" t="str">
        <f t="shared" si="17"/>
        <v>INCLUDED</v>
      </c>
      <c r="O175" s="729">
        <f t="shared" si="15"/>
        <v>0</v>
      </c>
      <c r="P175" s="729">
        <f t="shared" si="16"/>
        <v>0</v>
      </c>
      <c r="Q175" s="745"/>
      <c r="W175" s="746"/>
    </row>
    <row r="176" spans="1:23" ht="31.2">
      <c r="A176" s="684">
        <v>157</v>
      </c>
      <c r="B176" s="684">
        <v>7000010866</v>
      </c>
      <c r="C176" s="684">
        <v>1580</v>
      </c>
      <c r="D176" s="751" t="s">
        <v>627</v>
      </c>
      <c r="E176" s="684">
        <v>1000031381</v>
      </c>
      <c r="F176" s="684">
        <v>85176290</v>
      </c>
      <c r="G176" s="637"/>
      <c r="H176" s="684">
        <v>18</v>
      </c>
      <c r="I176" s="638"/>
      <c r="J176" s="743" t="s">
        <v>513</v>
      </c>
      <c r="K176" s="684" t="s">
        <v>287</v>
      </c>
      <c r="L176" s="747">
        <v>1</v>
      </c>
      <c r="M176" s="639"/>
      <c r="N176" s="632" t="str">
        <f t="shared" si="17"/>
        <v>INCLUDED</v>
      </c>
      <c r="O176" s="729">
        <f t="shared" si="15"/>
        <v>0</v>
      </c>
      <c r="P176" s="729">
        <f t="shared" si="16"/>
        <v>0</v>
      </c>
      <c r="Q176" s="745"/>
      <c r="W176" s="746"/>
    </row>
    <row r="177" spans="1:23" ht="31.2">
      <c r="A177" s="684">
        <v>158</v>
      </c>
      <c r="B177" s="684">
        <v>7000010866</v>
      </c>
      <c r="C177" s="684">
        <v>1590</v>
      </c>
      <c r="D177" s="751" t="s">
        <v>627</v>
      </c>
      <c r="E177" s="684">
        <v>1000028460</v>
      </c>
      <c r="F177" s="684">
        <v>85171890</v>
      </c>
      <c r="G177" s="637"/>
      <c r="H177" s="684">
        <v>18</v>
      </c>
      <c r="I177" s="638"/>
      <c r="J177" s="743" t="s">
        <v>652</v>
      </c>
      <c r="K177" s="684" t="s">
        <v>286</v>
      </c>
      <c r="L177" s="747">
        <v>1</v>
      </c>
      <c r="M177" s="639"/>
      <c r="N177" s="632" t="str">
        <f t="shared" si="17"/>
        <v>INCLUDED</v>
      </c>
      <c r="O177" s="729">
        <f t="shared" si="15"/>
        <v>0</v>
      </c>
      <c r="P177" s="729">
        <f t="shared" si="16"/>
        <v>0</v>
      </c>
      <c r="Q177" s="745"/>
      <c r="W177" s="746"/>
    </row>
    <row r="178" spans="1:23" ht="31.2">
      <c r="A178" s="684">
        <v>159</v>
      </c>
      <c r="B178" s="684">
        <v>7000010866</v>
      </c>
      <c r="C178" s="684">
        <v>1600</v>
      </c>
      <c r="D178" s="751" t="s">
        <v>627</v>
      </c>
      <c r="E178" s="684">
        <v>1000031398</v>
      </c>
      <c r="F178" s="684">
        <v>85171890</v>
      </c>
      <c r="G178" s="637"/>
      <c r="H178" s="684">
        <v>18</v>
      </c>
      <c r="I178" s="638"/>
      <c r="J178" s="743" t="s">
        <v>518</v>
      </c>
      <c r="K178" s="684" t="s">
        <v>287</v>
      </c>
      <c r="L178" s="747">
        <v>1</v>
      </c>
      <c r="M178" s="639"/>
      <c r="N178" s="632" t="str">
        <f t="shared" si="17"/>
        <v>INCLUDED</v>
      </c>
      <c r="O178" s="729">
        <f t="shared" si="15"/>
        <v>0</v>
      </c>
      <c r="P178" s="729">
        <f t="shared" si="16"/>
        <v>0</v>
      </c>
      <c r="Q178" s="745"/>
      <c r="W178" s="746"/>
    </row>
    <row r="179" spans="1:23">
      <c r="A179" s="736" t="s">
        <v>634</v>
      </c>
      <c r="B179" s="693" t="s">
        <v>628</v>
      </c>
      <c r="C179" s="694"/>
      <c r="D179" s="694"/>
      <c r="E179" s="694"/>
      <c r="F179" s="694"/>
      <c r="G179" s="737"/>
      <c r="H179" s="737"/>
      <c r="I179" s="737"/>
      <c r="J179" s="737"/>
      <c r="K179" s="737"/>
      <c r="L179" s="737"/>
      <c r="M179" s="737"/>
      <c r="N179" s="738"/>
      <c r="O179" s="729">
        <f t="shared" si="15"/>
        <v>0</v>
      </c>
      <c r="P179" s="729">
        <f t="shared" si="16"/>
        <v>0</v>
      </c>
      <c r="Q179" s="745"/>
      <c r="W179" s="746"/>
    </row>
    <row r="180" spans="1:23" ht="31.2">
      <c r="A180" s="684">
        <v>160</v>
      </c>
      <c r="B180" s="684">
        <v>7000010866</v>
      </c>
      <c r="C180" s="684">
        <v>1610</v>
      </c>
      <c r="D180" s="751" t="s">
        <v>629</v>
      </c>
      <c r="E180" s="684">
        <v>1000004475</v>
      </c>
      <c r="F180" s="684">
        <v>85352913</v>
      </c>
      <c r="G180" s="637"/>
      <c r="H180" s="684">
        <v>18</v>
      </c>
      <c r="I180" s="638"/>
      <c r="J180" s="743" t="s">
        <v>653</v>
      </c>
      <c r="K180" s="684" t="s">
        <v>286</v>
      </c>
      <c r="L180" s="747">
        <v>4</v>
      </c>
      <c r="M180" s="639"/>
      <c r="N180" s="632" t="str">
        <f t="shared" ref="N180" si="18">IF(M180="","INCLUDED",M180*L180)</f>
        <v>INCLUDED</v>
      </c>
      <c r="O180" s="729">
        <f t="shared" si="15"/>
        <v>0</v>
      </c>
      <c r="P180" s="729">
        <f t="shared" si="16"/>
        <v>0</v>
      </c>
      <c r="Q180" s="745"/>
      <c r="W180" s="746"/>
    </row>
    <row r="181" spans="1:23" ht="31.2">
      <c r="A181" s="684">
        <v>161</v>
      </c>
      <c r="B181" s="684">
        <v>7000010866</v>
      </c>
      <c r="C181" s="684">
        <v>1620</v>
      </c>
      <c r="D181" s="820" t="s">
        <v>752</v>
      </c>
      <c r="E181" s="684">
        <v>1000034162</v>
      </c>
      <c r="F181" s="684">
        <v>72169990</v>
      </c>
      <c r="G181" s="637"/>
      <c r="H181" s="684">
        <v>18</v>
      </c>
      <c r="I181" s="638"/>
      <c r="J181" s="743" t="s">
        <v>654</v>
      </c>
      <c r="K181" s="684" t="s">
        <v>442</v>
      </c>
      <c r="L181" s="747">
        <v>1</v>
      </c>
      <c r="M181" s="639"/>
      <c r="N181" s="632" t="str">
        <f t="shared" ref="N181:N188" si="19">IF(M181="","INCLUDED",M181*L181)</f>
        <v>INCLUDED</v>
      </c>
      <c r="O181" s="729">
        <f t="shared" si="15"/>
        <v>0</v>
      </c>
      <c r="P181" s="729">
        <f t="shared" si="16"/>
        <v>0</v>
      </c>
      <c r="Q181" s="745"/>
      <c r="W181" s="746"/>
    </row>
    <row r="182" spans="1:23" ht="15.6">
      <c r="A182" s="684">
        <v>162</v>
      </c>
      <c r="B182" s="684">
        <v>7000010866</v>
      </c>
      <c r="C182" s="684">
        <v>1630</v>
      </c>
      <c r="D182" s="751" t="s">
        <v>629</v>
      </c>
      <c r="E182" s="684">
        <v>1000019918</v>
      </c>
      <c r="F182" s="684">
        <v>85359090</v>
      </c>
      <c r="G182" s="637"/>
      <c r="H182" s="684">
        <v>18</v>
      </c>
      <c r="I182" s="638"/>
      <c r="J182" s="743" t="s">
        <v>587</v>
      </c>
      <c r="K182" s="684" t="s">
        <v>442</v>
      </c>
      <c r="L182" s="747">
        <v>1</v>
      </c>
      <c r="M182" s="639"/>
      <c r="N182" s="632" t="str">
        <f t="shared" si="19"/>
        <v>INCLUDED</v>
      </c>
      <c r="O182" s="729">
        <f t="shared" si="15"/>
        <v>0</v>
      </c>
      <c r="P182" s="729">
        <f t="shared" si="16"/>
        <v>0</v>
      </c>
      <c r="Q182" s="745"/>
      <c r="T182" s="331">
        <f>28*5</f>
        <v>140</v>
      </c>
      <c r="W182" s="746"/>
    </row>
    <row r="183" spans="1:23" ht="15.6">
      <c r="A183" s="684">
        <v>163</v>
      </c>
      <c r="B183" s="684">
        <v>7000010866</v>
      </c>
      <c r="C183" s="684">
        <v>1640</v>
      </c>
      <c r="D183" s="751" t="s">
        <v>629</v>
      </c>
      <c r="E183" s="684">
        <v>1000019213</v>
      </c>
      <c r="F183" s="684">
        <v>85176210</v>
      </c>
      <c r="G183" s="637"/>
      <c r="H183" s="684">
        <v>18</v>
      </c>
      <c r="I183" s="638"/>
      <c r="J183" s="743" t="s">
        <v>655</v>
      </c>
      <c r="K183" s="684" t="s">
        <v>442</v>
      </c>
      <c r="L183" s="747">
        <v>1</v>
      </c>
      <c r="M183" s="639"/>
      <c r="N183" s="632" t="str">
        <f t="shared" si="19"/>
        <v>INCLUDED</v>
      </c>
      <c r="O183" s="729">
        <f t="shared" si="15"/>
        <v>0</v>
      </c>
      <c r="P183" s="729">
        <f t="shared" si="16"/>
        <v>0</v>
      </c>
      <c r="Q183" s="745"/>
      <c r="W183" s="746"/>
    </row>
    <row r="184" spans="1:23" ht="15.6">
      <c r="A184" s="684">
        <v>164</v>
      </c>
      <c r="B184" s="684">
        <v>7000010866</v>
      </c>
      <c r="C184" s="684">
        <v>1660</v>
      </c>
      <c r="D184" s="751" t="s">
        <v>630</v>
      </c>
      <c r="E184" s="684">
        <v>1000017887</v>
      </c>
      <c r="F184" s="684">
        <v>85176210</v>
      </c>
      <c r="G184" s="637"/>
      <c r="H184" s="684">
        <v>18</v>
      </c>
      <c r="I184" s="638"/>
      <c r="J184" s="743" t="s">
        <v>502</v>
      </c>
      <c r="K184" s="684" t="s">
        <v>286</v>
      </c>
      <c r="L184" s="747">
        <v>1</v>
      </c>
      <c r="M184" s="639"/>
      <c r="N184" s="632" t="str">
        <f t="shared" si="19"/>
        <v>INCLUDED</v>
      </c>
      <c r="O184" s="729">
        <f t="shared" si="15"/>
        <v>0</v>
      </c>
      <c r="P184" s="729">
        <f t="shared" si="16"/>
        <v>0</v>
      </c>
      <c r="Q184" s="745"/>
      <c r="W184" s="746"/>
    </row>
    <row r="185" spans="1:23" ht="31.2">
      <c r="A185" s="684">
        <v>165</v>
      </c>
      <c r="B185" s="684">
        <v>7000010866</v>
      </c>
      <c r="C185" s="684">
        <v>1670</v>
      </c>
      <c r="D185" s="751" t="s">
        <v>630</v>
      </c>
      <c r="E185" s="684">
        <v>1000000046</v>
      </c>
      <c r="F185" s="684">
        <v>85176210</v>
      </c>
      <c r="G185" s="637"/>
      <c r="H185" s="684">
        <v>18</v>
      </c>
      <c r="I185" s="638"/>
      <c r="J185" s="743" t="s">
        <v>501</v>
      </c>
      <c r="K185" s="684" t="s">
        <v>286</v>
      </c>
      <c r="L185" s="747">
        <v>2</v>
      </c>
      <c r="M185" s="639"/>
      <c r="N185" s="632" t="str">
        <f t="shared" si="19"/>
        <v>INCLUDED</v>
      </c>
      <c r="O185" s="729">
        <f t="shared" si="15"/>
        <v>0</v>
      </c>
      <c r="P185" s="729">
        <f t="shared" si="16"/>
        <v>0</v>
      </c>
      <c r="Q185" s="745"/>
      <c r="W185" s="746"/>
    </row>
    <row r="186" spans="1:23" ht="15.6">
      <c r="A186" s="684">
        <v>166</v>
      </c>
      <c r="B186" s="684">
        <v>7000010866</v>
      </c>
      <c r="C186" s="684">
        <v>1680</v>
      </c>
      <c r="D186" s="751" t="s">
        <v>630</v>
      </c>
      <c r="E186" s="684">
        <v>1000010014</v>
      </c>
      <c r="F186" s="684">
        <v>85176210</v>
      </c>
      <c r="G186" s="637"/>
      <c r="H186" s="684">
        <v>18</v>
      </c>
      <c r="I186" s="638"/>
      <c r="J186" s="743" t="s">
        <v>500</v>
      </c>
      <c r="K186" s="684" t="s">
        <v>287</v>
      </c>
      <c r="L186" s="747">
        <v>1</v>
      </c>
      <c r="M186" s="639"/>
      <c r="N186" s="632" t="str">
        <f t="shared" si="19"/>
        <v>INCLUDED</v>
      </c>
      <c r="O186" s="729">
        <f t="shared" si="15"/>
        <v>0</v>
      </c>
      <c r="P186" s="729">
        <f t="shared" si="16"/>
        <v>0</v>
      </c>
      <c r="Q186" s="745"/>
      <c r="W186" s="746"/>
    </row>
    <row r="187" spans="1:23" ht="15.6">
      <c r="A187" s="684">
        <v>167</v>
      </c>
      <c r="B187" s="684">
        <v>7000010866</v>
      </c>
      <c r="C187" s="684">
        <v>1690</v>
      </c>
      <c r="D187" s="751" t="s">
        <v>630</v>
      </c>
      <c r="E187" s="684">
        <v>1000010638</v>
      </c>
      <c r="F187" s="684">
        <v>85176210</v>
      </c>
      <c r="G187" s="637"/>
      <c r="H187" s="684">
        <v>18</v>
      </c>
      <c r="I187" s="638"/>
      <c r="J187" s="743" t="s">
        <v>503</v>
      </c>
      <c r="K187" s="684" t="s">
        <v>286</v>
      </c>
      <c r="L187" s="747">
        <v>1</v>
      </c>
      <c r="M187" s="639"/>
      <c r="N187" s="632" t="str">
        <f t="shared" si="19"/>
        <v>INCLUDED</v>
      </c>
      <c r="O187" s="729">
        <f t="shared" si="15"/>
        <v>0</v>
      </c>
      <c r="P187" s="729">
        <f t="shared" si="16"/>
        <v>0</v>
      </c>
      <c r="Q187" s="745"/>
      <c r="W187" s="746"/>
    </row>
    <row r="188" spans="1:23" ht="15.6">
      <c r="A188" s="684">
        <v>168</v>
      </c>
      <c r="B188" s="684">
        <v>7000010866</v>
      </c>
      <c r="C188" s="684">
        <v>1700</v>
      </c>
      <c r="D188" s="751" t="s">
        <v>630</v>
      </c>
      <c r="E188" s="684">
        <v>1000036908</v>
      </c>
      <c r="F188" s="684">
        <v>85446020</v>
      </c>
      <c r="G188" s="637"/>
      <c r="H188" s="684">
        <v>18</v>
      </c>
      <c r="I188" s="638"/>
      <c r="J188" s="743" t="s">
        <v>504</v>
      </c>
      <c r="K188" s="684" t="s">
        <v>505</v>
      </c>
      <c r="L188" s="747">
        <v>1</v>
      </c>
      <c r="M188" s="639"/>
      <c r="N188" s="632" t="str">
        <f t="shared" si="19"/>
        <v>INCLUDED</v>
      </c>
      <c r="O188" s="729">
        <f t="shared" si="15"/>
        <v>0</v>
      </c>
      <c r="P188" s="729">
        <f t="shared" si="16"/>
        <v>0</v>
      </c>
      <c r="Q188" s="745"/>
      <c r="W188" s="746"/>
    </row>
    <row r="189" spans="1:23" ht="163.5" customHeight="1">
      <c r="A189" s="808">
        <v>169</v>
      </c>
      <c r="B189" s="684">
        <v>7000010866</v>
      </c>
      <c r="C189" s="684">
        <v>2270</v>
      </c>
      <c r="D189" s="684" t="s">
        <v>626</v>
      </c>
      <c r="E189" s="684">
        <v>1000031367</v>
      </c>
      <c r="F189" s="684">
        <v>85176260</v>
      </c>
      <c r="G189" s="637"/>
      <c r="H189" s="684">
        <v>18</v>
      </c>
      <c r="I189" s="638"/>
      <c r="J189" s="743" t="s">
        <v>509</v>
      </c>
      <c r="K189" s="684" t="s">
        <v>286</v>
      </c>
      <c r="L189" s="684">
        <v>1</v>
      </c>
      <c r="M189" s="639"/>
      <c r="N189" s="632" t="str">
        <f t="shared" ref="N189:N194" si="20">IF(M189="","INCLUDED",M189*L189)</f>
        <v>INCLUDED</v>
      </c>
      <c r="O189" s="729">
        <f t="shared" si="15"/>
        <v>0</v>
      </c>
      <c r="P189" s="729">
        <f t="shared" si="16"/>
        <v>0</v>
      </c>
      <c r="Q189" s="745"/>
      <c r="W189" s="746"/>
    </row>
    <row r="190" spans="1:23" ht="15.6">
      <c r="A190" s="808">
        <v>170</v>
      </c>
      <c r="B190" s="684">
        <v>7000010866</v>
      </c>
      <c r="C190" s="684">
        <v>2280</v>
      </c>
      <c r="D190" s="684" t="s">
        <v>626</v>
      </c>
      <c r="E190" s="684">
        <v>1000019315</v>
      </c>
      <c r="F190" s="684">
        <v>85176290</v>
      </c>
      <c r="G190" s="637"/>
      <c r="H190" s="684">
        <v>18</v>
      </c>
      <c r="I190" s="638"/>
      <c r="J190" s="743" t="s">
        <v>511</v>
      </c>
      <c r="K190" s="684" t="s">
        <v>286</v>
      </c>
      <c r="L190" s="684">
        <v>4</v>
      </c>
      <c r="M190" s="639"/>
      <c r="N190" s="632" t="str">
        <f t="shared" si="20"/>
        <v>INCLUDED</v>
      </c>
      <c r="O190" s="729">
        <f t="shared" si="15"/>
        <v>0</v>
      </c>
      <c r="P190" s="729">
        <f t="shared" si="16"/>
        <v>0</v>
      </c>
      <c r="Q190" s="745"/>
      <c r="W190" s="746"/>
    </row>
    <row r="191" spans="1:23" ht="31.2">
      <c r="A191" s="808">
        <v>171</v>
      </c>
      <c r="B191" s="684">
        <v>7000010866</v>
      </c>
      <c r="C191" s="684">
        <v>2290</v>
      </c>
      <c r="D191" s="684" t="s">
        <v>626</v>
      </c>
      <c r="E191" s="684">
        <v>1000031405</v>
      </c>
      <c r="F191" s="684">
        <v>85176290</v>
      </c>
      <c r="G191" s="637"/>
      <c r="H191" s="684">
        <v>18</v>
      </c>
      <c r="I191" s="638"/>
      <c r="J191" s="743" t="s">
        <v>650</v>
      </c>
      <c r="K191" s="684" t="s">
        <v>286</v>
      </c>
      <c r="L191" s="684">
        <v>2</v>
      </c>
      <c r="M191" s="639"/>
      <c r="N191" s="632" t="str">
        <f t="shared" si="20"/>
        <v>INCLUDED</v>
      </c>
      <c r="O191" s="729">
        <f t="shared" si="15"/>
        <v>0</v>
      </c>
      <c r="P191" s="729">
        <f t="shared" si="16"/>
        <v>0</v>
      </c>
      <c r="Q191" s="745"/>
      <c r="W191" s="746"/>
    </row>
    <row r="192" spans="1:23" ht="15.6">
      <c r="A192" s="808">
        <v>172</v>
      </c>
      <c r="B192" s="684">
        <v>7000010866</v>
      </c>
      <c r="C192" s="684">
        <v>2300</v>
      </c>
      <c r="D192" s="684" t="s">
        <v>626</v>
      </c>
      <c r="E192" s="684">
        <v>1000026228</v>
      </c>
      <c r="F192" s="684">
        <v>85176290</v>
      </c>
      <c r="G192" s="637"/>
      <c r="H192" s="684">
        <v>18</v>
      </c>
      <c r="I192" s="638"/>
      <c r="J192" s="743" t="s">
        <v>514</v>
      </c>
      <c r="K192" s="684" t="s">
        <v>286</v>
      </c>
      <c r="L192" s="684">
        <v>1</v>
      </c>
      <c r="M192" s="639"/>
      <c r="N192" s="632" t="str">
        <f t="shared" si="20"/>
        <v>INCLUDED</v>
      </c>
      <c r="O192" s="729">
        <f t="shared" si="15"/>
        <v>0</v>
      </c>
      <c r="P192" s="729">
        <f t="shared" si="16"/>
        <v>0</v>
      </c>
      <c r="Q192" s="745"/>
      <c r="W192" s="746"/>
    </row>
    <row r="193" spans="1:23" ht="31.2">
      <c r="A193" s="808">
        <v>173</v>
      </c>
      <c r="B193" s="684">
        <v>7000010866</v>
      </c>
      <c r="C193" s="684">
        <v>2310</v>
      </c>
      <c r="D193" s="684" t="s">
        <v>626</v>
      </c>
      <c r="E193" s="684">
        <v>1000028460</v>
      </c>
      <c r="F193" s="684">
        <v>85171890</v>
      </c>
      <c r="G193" s="637"/>
      <c r="H193" s="684">
        <v>18</v>
      </c>
      <c r="I193" s="638"/>
      <c r="J193" s="743" t="s">
        <v>652</v>
      </c>
      <c r="K193" s="684" t="s">
        <v>286</v>
      </c>
      <c r="L193" s="684">
        <v>1</v>
      </c>
      <c r="M193" s="639"/>
      <c r="N193" s="632" t="str">
        <f t="shared" si="20"/>
        <v>INCLUDED</v>
      </c>
      <c r="O193" s="729">
        <f t="shared" si="15"/>
        <v>0</v>
      </c>
      <c r="P193" s="729">
        <f t="shared" si="16"/>
        <v>0</v>
      </c>
      <c r="Q193" s="745"/>
      <c r="W193" s="746"/>
    </row>
    <row r="194" spans="1:23" ht="141" customHeight="1">
      <c r="A194" s="808">
        <v>174</v>
      </c>
      <c r="B194" s="684">
        <v>7000010866</v>
      </c>
      <c r="C194" s="684">
        <v>2320</v>
      </c>
      <c r="D194" s="684" t="s">
        <v>626</v>
      </c>
      <c r="E194" s="684">
        <v>1000031403</v>
      </c>
      <c r="F194" s="684">
        <v>85437099</v>
      </c>
      <c r="G194" s="637"/>
      <c r="H194" s="684">
        <v>18</v>
      </c>
      <c r="I194" s="638"/>
      <c r="J194" s="743" t="s">
        <v>753</v>
      </c>
      <c r="K194" s="684" t="s">
        <v>287</v>
      </c>
      <c r="L194" s="684">
        <v>1</v>
      </c>
      <c r="M194" s="639"/>
      <c r="N194" s="632" t="str">
        <f t="shared" si="20"/>
        <v>INCLUDED</v>
      </c>
      <c r="O194" s="729">
        <f t="shared" si="15"/>
        <v>0</v>
      </c>
      <c r="P194" s="729">
        <f t="shared" si="16"/>
        <v>0</v>
      </c>
      <c r="Q194" s="745"/>
      <c r="W194" s="746"/>
    </row>
    <row r="195" spans="1:23">
      <c r="A195" s="736" t="s">
        <v>633</v>
      </c>
      <c r="B195" s="693" t="s">
        <v>631</v>
      </c>
      <c r="C195" s="694"/>
      <c r="D195" s="694"/>
      <c r="E195" s="694"/>
      <c r="F195" s="694"/>
      <c r="G195" s="737"/>
      <c r="H195" s="737"/>
      <c r="I195" s="737"/>
      <c r="J195" s="737"/>
      <c r="K195" s="737"/>
      <c r="L195" s="737"/>
      <c r="M195" s="737"/>
      <c r="N195" s="738"/>
      <c r="O195" s="729">
        <f t="shared" si="15"/>
        <v>0</v>
      </c>
      <c r="P195" s="729">
        <f t="shared" si="16"/>
        <v>0</v>
      </c>
      <c r="Q195" s="745"/>
      <c r="W195" s="746"/>
    </row>
    <row r="196" spans="1:23" ht="31.2">
      <c r="A196" s="684">
        <v>175</v>
      </c>
      <c r="B196" s="684">
        <v>7000010866</v>
      </c>
      <c r="C196" s="684">
        <v>1800</v>
      </c>
      <c r="D196" s="751" t="s">
        <v>629</v>
      </c>
      <c r="E196" s="684">
        <v>1000004475</v>
      </c>
      <c r="F196" s="684">
        <v>85352913</v>
      </c>
      <c r="G196" s="637"/>
      <c r="H196" s="684">
        <v>18</v>
      </c>
      <c r="I196" s="638"/>
      <c r="J196" s="743" t="s">
        <v>653</v>
      </c>
      <c r="K196" s="684" t="s">
        <v>286</v>
      </c>
      <c r="L196" s="747">
        <v>2</v>
      </c>
      <c r="M196" s="639"/>
      <c r="N196" s="632" t="str">
        <f t="shared" ref="N196" si="21">IF(M196="","INCLUDED",M196*L196)</f>
        <v>INCLUDED</v>
      </c>
      <c r="O196" s="729">
        <f t="shared" si="15"/>
        <v>0</v>
      </c>
      <c r="P196" s="729">
        <f t="shared" si="16"/>
        <v>0</v>
      </c>
      <c r="Q196" s="745"/>
      <c r="W196" s="746"/>
    </row>
    <row r="197" spans="1:23" ht="31.2">
      <c r="A197" s="684">
        <v>176</v>
      </c>
      <c r="B197" s="684">
        <v>7000010866</v>
      </c>
      <c r="C197" s="684">
        <v>1810</v>
      </c>
      <c r="D197" s="820" t="s">
        <v>752</v>
      </c>
      <c r="E197" s="684">
        <v>1000034162</v>
      </c>
      <c r="F197" s="684">
        <v>72169990</v>
      </c>
      <c r="G197" s="637"/>
      <c r="H197" s="684">
        <v>18</v>
      </c>
      <c r="I197" s="638"/>
      <c r="J197" s="743" t="s">
        <v>654</v>
      </c>
      <c r="K197" s="684" t="s">
        <v>442</v>
      </c>
      <c r="L197" s="747">
        <v>1</v>
      </c>
      <c r="M197" s="639"/>
      <c r="N197" s="632" t="str">
        <f t="shared" ref="N197:N203" si="22">IF(M197="","INCLUDED",M197*L197)</f>
        <v>INCLUDED</v>
      </c>
      <c r="O197" s="729">
        <f t="shared" si="15"/>
        <v>0</v>
      </c>
      <c r="P197" s="729">
        <f t="shared" si="16"/>
        <v>0</v>
      </c>
      <c r="Q197" s="745"/>
      <c r="W197" s="746"/>
    </row>
    <row r="198" spans="1:23" ht="15.6">
      <c r="A198" s="684">
        <v>177</v>
      </c>
      <c r="B198" s="684">
        <v>7000010866</v>
      </c>
      <c r="C198" s="684">
        <v>1820</v>
      </c>
      <c r="D198" s="751" t="s">
        <v>629</v>
      </c>
      <c r="E198" s="684">
        <v>1000019918</v>
      </c>
      <c r="F198" s="684">
        <v>85359090</v>
      </c>
      <c r="G198" s="637"/>
      <c r="H198" s="684">
        <v>18</v>
      </c>
      <c r="I198" s="638"/>
      <c r="J198" s="743" t="s">
        <v>587</v>
      </c>
      <c r="K198" s="684" t="s">
        <v>442</v>
      </c>
      <c r="L198" s="747">
        <v>1</v>
      </c>
      <c r="M198" s="639"/>
      <c r="N198" s="632" t="str">
        <f t="shared" si="22"/>
        <v>INCLUDED</v>
      </c>
      <c r="O198" s="729">
        <f t="shared" si="15"/>
        <v>0</v>
      </c>
      <c r="P198" s="729">
        <f t="shared" si="16"/>
        <v>0</v>
      </c>
      <c r="Q198" s="745"/>
      <c r="W198" s="746"/>
    </row>
    <row r="199" spans="1:23" ht="15.6">
      <c r="A199" s="684">
        <v>178</v>
      </c>
      <c r="B199" s="684">
        <v>7000010866</v>
      </c>
      <c r="C199" s="684">
        <v>1830</v>
      </c>
      <c r="D199" s="751" t="s">
        <v>629</v>
      </c>
      <c r="E199" s="684">
        <v>1000019213</v>
      </c>
      <c r="F199" s="684">
        <v>85176210</v>
      </c>
      <c r="G199" s="637"/>
      <c r="H199" s="684">
        <v>18</v>
      </c>
      <c r="I199" s="638"/>
      <c r="J199" s="743" t="s">
        <v>655</v>
      </c>
      <c r="K199" s="684" t="s">
        <v>442</v>
      </c>
      <c r="L199" s="747">
        <v>1</v>
      </c>
      <c r="M199" s="639"/>
      <c r="N199" s="632" t="str">
        <f t="shared" si="22"/>
        <v>INCLUDED</v>
      </c>
      <c r="O199" s="729">
        <f t="shared" si="15"/>
        <v>0</v>
      </c>
      <c r="P199" s="729">
        <f t="shared" si="16"/>
        <v>0</v>
      </c>
      <c r="Q199" s="745"/>
      <c r="W199" s="746"/>
    </row>
    <row r="200" spans="1:23" ht="15.6">
      <c r="A200" s="684">
        <v>179</v>
      </c>
      <c r="B200" s="684">
        <v>7000010866</v>
      </c>
      <c r="C200" s="684">
        <v>1850</v>
      </c>
      <c r="D200" s="751" t="s">
        <v>632</v>
      </c>
      <c r="E200" s="684">
        <v>1000017887</v>
      </c>
      <c r="F200" s="684">
        <v>85176210</v>
      </c>
      <c r="G200" s="637"/>
      <c r="H200" s="684">
        <v>18</v>
      </c>
      <c r="I200" s="638"/>
      <c r="J200" s="743" t="s">
        <v>502</v>
      </c>
      <c r="K200" s="684" t="s">
        <v>286</v>
      </c>
      <c r="L200" s="747">
        <v>1</v>
      </c>
      <c r="M200" s="639"/>
      <c r="N200" s="632" t="str">
        <f t="shared" si="22"/>
        <v>INCLUDED</v>
      </c>
      <c r="O200" s="729">
        <f t="shared" si="15"/>
        <v>0</v>
      </c>
      <c r="P200" s="729">
        <f t="shared" si="16"/>
        <v>0</v>
      </c>
      <c r="Q200" s="745"/>
      <c r="W200" s="746"/>
    </row>
    <row r="201" spans="1:23" ht="31.2">
      <c r="A201" s="684">
        <v>180</v>
      </c>
      <c r="B201" s="684">
        <v>7000010866</v>
      </c>
      <c r="C201" s="684">
        <v>1860</v>
      </c>
      <c r="D201" s="751" t="s">
        <v>632</v>
      </c>
      <c r="E201" s="684">
        <v>1000000046</v>
      </c>
      <c r="F201" s="684">
        <v>85176210</v>
      </c>
      <c r="G201" s="637"/>
      <c r="H201" s="684">
        <v>18</v>
      </c>
      <c r="I201" s="638"/>
      <c r="J201" s="743" t="s">
        <v>501</v>
      </c>
      <c r="K201" s="684" t="s">
        <v>286</v>
      </c>
      <c r="L201" s="747">
        <v>2</v>
      </c>
      <c r="M201" s="639"/>
      <c r="N201" s="632" t="str">
        <f t="shared" si="22"/>
        <v>INCLUDED</v>
      </c>
      <c r="O201" s="729">
        <f t="shared" si="15"/>
        <v>0</v>
      </c>
      <c r="P201" s="729">
        <f t="shared" si="16"/>
        <v>0</v>
      </c>
      <c r="Q201" s="745"/>
      <c r="W201" s="746"/>
    </row>
    <row r="202" spans="1:23" ht="15.6">
      <c r="A202" s="684">
        <v>181</v>
      </c>
      <c r="B202" s="684">
        <v>7000010866</v>
      </c>
      <c r="C202" s="684">
        <v>1870</v>
      </c>
      <c r="D202" s="751" t="s">
        <v>632</v>
      </c>
      <c r="E202" s="684">
        <v>1000010014</v>
      </c>
      <c r="F202" s="684">
        <v>85176210</v>
      </c>
      <c r="G202" s="637"/>
      <c r="H202" s="684">
        <v>18</v>
      </c>
      <c r="I202" s="638"/>
      <c r="J202" s="743" t="s">
        <v>500</v>
      </c>
      <c r="K202" s="684" t="s">
        <v>287</v>
      </c>
      <c r="L202" s="747">
        <v>1</v>
      </c>
      <c r="M202" s="639"/>
      <c r="N202" s="632" t="str">
        <f t="shared" si="22"/>
        <v>INCLUDED</v>
      </c>
      <c r="O202" s="729">
        <f t="shared" si="15"/>
        <v>0</v>
      </c>
      <c r="P202" s="729">
        <f t="shared" si="16"/>
        <v>0</v>
      </c>
      <c r="Q202" s="745"/>
      <c r="W202" s="746"/>
    </row>
    <row r="203" spans="1:23" ht="15.6">
      <c r="A203" s="684">
        <v>182</v>
      </c>
      <c r="B203" s="684">
        <v>7000010866</v>
      </c>
      <c r="C203" s="684">
        <v>1880</v>
      </c>
      <c r="D203" s="751" t="s">
        <v>632</v>
      </c>
      <c r="E203" s="684">
        <v>1000010638</v>
      </c>
      <c r="F203" s="684">
        <v>85176210</v>
      </c>
      <c r="G203" s="637"/>
      <c r="H203" s="684">
        <v>18</v>
      </c>
      <c r="I203" s="638"/>
      <c r="J203" s="743" t="s">
        <v>503</v>
      </c>
      <c r="K203" s="684" t="s">
        <v>286</v>
      </c>
      <c r="L203" s="747">
        <v>1</v>
      </c>
      <c r="M203" s="639"/>
      <c r="N203" s="632" t="str">
        <f t="shared" si="22"/>
        <v>INCLUDED</v>
      </c>
      <c r="O203" s="729">
        <f t="shared" si="15"/>
        <v>0</v>
      </c>
      <c r="P203" s="729">
        <f t="shared" si="16"/>
        <v>0</v>
      </c>
      <c r="Q203" s="745"/>
      <c r="W203" s="746"/>
    </row>
    <row r="204" spans="1:23" ht="15.6">
      <c r="A204" s="684">
        <v>183</v>
      </c>
      <c r="B204" s="684">
        <v>7000010866</v>
      </c>
      <c r="C204" s="684">
        <v>1890</v>
      </c>
      <c r="D204" s="751" t="s">
        <v>632</v>
      </c>
      <c r="E204" s="684">
        <v>1000036908</v>
      </c>
      <c r="F204" s="684">
        <v>85446020</v>
      </c>
      <c r="G204" s="637"/>
      <c r="H204" s="684">
        <v>18</v>
      </c>
      <c r="I204" s="638"/>
      <c r="J204" s="743" t="s">
        <v>504</v>
      </c>
      <c r="K204" s="684" t="s">
        <v>505</v>
      </c>
      <c r="L204" s="747">
        <v>1</v>
      </c>
      <c r="M204" s="639"/>
      <c r="N204" s="632" t="str">
        <f t="shared" ref="N204" si="23">IF(M204="","INCLUDED",M204*L204)</f>
        <v>INCLUDED</v>
      </c>
      <c r="O204" s="729">
        <f t="shared" si="15"/>
        <v>0</v>
      </c>
      <c r="P204" s="729">
        <f t="shared" si="16"/>
        <v>0</v>
      </c>
      <c r="Q204" s="745"/>
      <c r="W204" s="746"/>
    </row>
    <row r="205" spans="1:23" ht="109.2">
      <c r="A205" s="808">
        <v>184</v>
      </c>
      <c r="B205" s="684">
        <v>7000010866</v>
      </c>
      <c r="C205" s="684">
        <v>2340</v>
      </c>
      <c r="D205" s="684" t="s">
        <v>626</v>
      </c>
      <c r="E205" s="684">
        <v>1000031367</v>
      </c>
      <c r="F205" s="684">
        <v>85176260</v>
      </c>
      <c r="G205" s="637"/>
      <c r="H205" s="684">
        <v>18</v>
      </c>
      <c r="I205" s="638"/>
      <c r="J205" s="743" t="s">
        <v>509</v>
      </c>
      <c r="K205" s="684" t="s">
        <v>286</v>
      </c>
      <c r="L205" s="684">
        <v>1</v>
      </c>
      <c r="M205" s="639"/>
      <c r="N205" s="632" t="str">
        <f t="shared" ref="N205:N223" si="24">IF(M205="","INCLUDED",M205*L205)</f>
        <v>INCLUDED</v>
      </c>
      <c r="O205" s="729">
        <f t="shared" si="15"/>
        <v>0</v>
      </c>
      <c r="P205" s="729">
        <f t="shared" si="16"/>
        <v>0</v>
      </c>
      <c r="Q205" s="745"/>
      <c r="W205" s="746"/>
    </row>
    <row r="206" spans="1:23" ht="15.6">
      <c r="A206" s="808">
        <v>185</v>
      </c>
      <c r="B206" s="684">
        <v>7000010866</v>
      </c>
      <c r="C206" s="684">
        <v>2350</v>
      </c>
      <c r="D206" s="684" t="s">
        <v>626</v>
      </c>
      <c r="E206" s="684">
        <v>1000018706</v>
      </c>
      <c r="F206" s="684">
        <v>85176990</v>
      </c>
      <c r="G206" s="637"/>
      <c r="H206" s="684">
        <v>18</v>
      </c>
      <c r="I206" s="638"/>
      <c r="J206" s="743" t="s">
        <v>510</v>
      </c>
      <c r="K206" s="684" t="s">
        <v>286</v>
      </c>
      <c r="L206" s="684">
        <v>4</v>
      </c>
      <c r="M206" s="639"/>
      <c r="N206" s="632" t="str">
        <f t="shared" si="24"/>
        <v>INCLUDED</v>
      </c>
      <c r="O206" s="729">
        <f t="shared" si="15"/>
        <v>0</v>
      </c>
      <c r="P206" s="729">
        <f t="shared" si="16"/>
        <v>0</v>
      </c>
      <c r="Q206" s="745"/>
      <c r="W206" s="746"/>
    </row>
    <row r="207" spans="1:23" ht="31.2">
      <c r="A207" s="808">
        <v>186</v>
      </c>
      <c r="B207" s="684">
        <v>7000010866</v>
      </c>
      <c r="C207" s="684">
        <v>2360</v>
      </c>
      <c r="D207" s="684" t="s">
        <v>626</v>
      </c>
      <c r="E207" s="684">
        <v>1000031405</v>
      </c>
      <c r="F207" s="684">
        <v>85176290</v>
      </c>
      <c r="G207" s="637"/>
      <c r="H207" s="684">
        <v>18</v>
      </c>
      <c r="I207" s="638"/>
      <c r="J207" s="743" t="s">
        <v>650</v>
      </c>
      <c r="K207" s="684" t="s">
        <v>286</v>
      </c>
      <c r="L207" s="684">
        <v>2</v>
      </c>
      <c r="M207" s="639"/>
      <c r="N207" s="632" t="str">
        <f t="shared" si="24"/>
        <v>INCLUDED</v>
      </c>
      <c r="O207" s="729">
        <f t="shared" si="15"/>
        <v>0</v>
      </c>
      <c r="P207" s="729">
        <f t="shared" si="16"/>
        <v>0</v>
      </c>
      <c r="Q207" s="745"/>
      <c r="W207" s="746"/>
    </row>
    <row r="208" spans="1:23" ht="15.6">
      <c r="A208" s="808">
        <v>187</v>
      </c>
      <c r="B208" s="684">
        <v>7000010866</v>
      </c>
      <c r="C208" s="684">
        <v>2370</v>
      </c>
      <c r="D208" s="684" t="s">
        <v>626</v>
      </c>
      <c r="E208" s="684">
        <v>1000031374</v>
      </c>
      <c r="F208" s="684">
        <v>85176290</v>
      </c>
      <c r="G208" s="637"/>
      <c r="H208" s="684">
        <v>18</v>
      </c>
      <c r="I208" s="638"/>
      <c r="J208" s="743" t="s">
        <v>512</v>
      </c>
      <c r="K208" s="684" t="s">
        <v>287</v>
      </c>
      <c r="L208" s="684">
        <v>2</v>
      </c>
      <c r="M208" s="639"/>
      <c r="N208" s="632" t="str">
        <f t="shared" si="24"/>
        <v>INCLUDED</v>
      </c>
      <c r="O208" s="729">
        <f t="shared" si="15"/>
        <v>0</v>
      </c>
      <c r="P208" s="729">
        <f t="shared" si="16"/>
        <v>0</v>
      </c>
      <c r="Q208" s="745"/>
      <c r="W208" s="746"/>
    </row>
    <row r="209" spans="1:23" ht="31.2">
      <c r="A209" s="808">
        <v>188</v>
      </c>
      <c r="B209" s="684">
        <v>7000010866</v>
      </c>
      <c r="C209" s="684">
        <v>2380</v>
      </c>
      <c r="D209" s="684" t="s">
        <v>626</v>
      </c>
      <c r="E209" s="684">
        <v>1000031378</v>
      </c>
      <c r="F209" s="684">
        <v>85176290</v>
      </c>
      <c r="G209" s="637"/>
      <c r="H209" s="684">
        <v>18</v>
      </c>
      <c r="I209" s="638"/>
      <c r="J209" s="743" t="s">
        <v>651</v>
      </c>
      <c r="K209" s="684" t="s">
        <v>287</v>
      </c>
      <c r="L209" s="684">
        <v>2</v>
      </c>
      <c r="M209" s="639"/>
      <c r="N209" s="632" t="str">
        <f t="shared" si="24"/>
        <v>INCLUDED</v>
      </c>
      <c r="O209" s="729">
        <f t="shared" si="15"/>
        <v>0</v>
      </c>
      <c r="P209" s="729">
        <f t="shared" si="16"/>
        <v>0</v>
      </c>
      <c r="Q209" s="745"/>
      <c r="W209" s="746"/>
    </row>
    <row r="210" spans="1:23" ht="31.2">
      <c r="A210" s="808">
        <v>189</v>
      </c>
      <c r="B210" s="684">
        <v>7000010866</v>
      </c>
      <c r="C210" s="684">
        <v>2390</v>
      </c>
      <c r="D210" s="684" t="s">
        <v>626</v>
      </c>
      <c r="E210" s="684">
        <v>1000031381</v>
      </c>
      <c r="F210" s="684">
        <v>85176290</v>
      </c>
      <c r="G210" s="637"/>
      <c r="H210" s="684">
        <v>18</v>
      </c>
      <c r="I210" s="638"/>
      <c r="J210" s="743" t="s">
        <v>513</v>
      </c>
      <c r="K210" s="684" t="s">
        <v>287</v>
      </c>
      <c r="L210" s="684">
        <v>2</v>
      </c>
      <c r="M210" s="639"/>
      <c r="N210" s="632" t="str">
        <f t="shared" si="24"/>
        <v>INCLUDED</v>
      </c>
      <c r="O210" s="729">
        <f t="shared" si="15"/>
        <v>0</v>
      </c>
      <c r="P210" s="729">
        <f t="shared" si="16"/>
        <v>0</v>
      </c>
      <c r="Q210" s="745"/>
      <c r="W210" s="746"/>
    </row>
    <row r="211" spans="1:23" ht="15.6">
      <c r="A211" s="808">
        <v>190</v>
      </c>
      <c r="B211" s="684">
        <v>7000010866</v>
      </c>
      <c r="C211" s="684">
        <v>2400</v>
      </c>
      <c r="D211" s="684" t="s">
        <v>626</v>
      </c>
      <c r="E211" s="684">
        <v>1000026228</v>
      </c>
      <c r="F211" s="684">
        <v>85176290</v>
      </c>
      <c r="G211" s="637"/>
      <c r="H211" s="684">
        <v>18</v>
      </c>
      <c r="I211" s="638"/>
      <c r="J211" s="743" t="s">
        <v>514</v>
      </c>
      <c r="K211" s="684" t="s">
        <v>286</v>
      </c>
      <c r="L211" s="684">
        <v>1</v>
      </c>
      <c r="M211" s="639"/>
      <c r="N211" s="632" t="str">
        <f t="shared" si="24"/>
        <v>INCLUDED</v>
      </c>
      <c r="O211" s="729">
        <f t="shared" ref="O211:O223" si="25">IF(M211="",0,IF(I211="",M211*H211/100,I211*M211))</f>
        <v>0</v>
      </c>
      <c r="P211" s="729">
        <f t="shared" ref="P211:P223" si="26">O211*L211</f>
        <v>0</v>
      </c>
      <c r="Q211" s="745"/>
      <c r="W211" s="746"/>
    </row>
    <row r="212" spans="1:23" ht="15.6">
      <c r="A212" s="808">
        <v>191</v>
      </c>
      <c r="B212" s="684">
        <v>7000010866</v>
      </c>
      <c r="C212" s="684">
        <v>2410</v>
      </c>
      <c r="D212" s="684" t="s">
        <v>626</v>
      </c>
      <c r="E212" s="684">
        <v>1000028495</v>
      </c>
      <c r="F212" s="684">
        <v>84715000</v>
      </c>
      <c r="G212" s="637"/>
      <c r="H212" s="684">
        <v>18</v>
      </c>
      <c r="I212" s="638"/>
      <c r="J212" s="743" t="s">
        <v>515</v>
      </c>
      <c r="K212" s="684" t="s">
        <v>286</v>
      </c>
      <c r="L212" s="684">
        <v>1</v>
      </c>
      <c r="M212" s="639"/>
      <c r="N212" s="632" t="str">
        <f t="shared" si="24"/>
        <v>INCLUDED</v>
      </c>
      <c r="O212" s="729">
        <f t="shared" si="25"/>
        <v>0</v>
      </c>
      <c r="P212" s="729">
        <f t="shared" si="26"/>
        <v>0</v>
      </c>
      <c r="Q212" s="745"/>
      <c r="W212" s="746"/>
    </row>
    <row r="213" spans="1:23" ht="15.6">
      <c r="A213" s="808">
        <v>192</v>
      </c>
      <c r="B213" s="684">
        <v>7000010866</v>
      </c>
      <c r="C213" s="684">
        <v>2420</v>
      </c>
      <c r="D213" s="684" t="s">
        <v>626</v>
      </c>
      <c r="E213" s="684">
        <v>1000028265</v>
      </c>
      <c r="F213" s="684">
        <v>85238020</v>
      </c>
      <c r="G213" s="637"/>
      <c r="H213" s="684">
        <v>18</v>
      </c>
      <c r="I213" s="638"/>
      <c r="J213" s="743" t="s">
        <v>516</v>
      </c>
      <c r="K213" s="684" t="s">
        <v>286</v>
      </c>
      <c r="L213" s="684">
        <v>1</v>
      </c>
      <c r="M213" s="639"/>
      <c r="N213" s="632" t="str">
        <f t="shared" si="24"/>
        <v>INCLUDED</v>
      </c>
      <c r="O213" s="729">
        <f t="shared" si="25"/>
        <v>0</v>
      </c>
      <c r="P213" s="729">
        <f t="shared" si="26"/>
        <v>0</v>
      </c>
      <c r="Q213" s="745"/>
      <c r="W213" s="746"/>
    </row>
    <row r="214" spans="1:23" ht="31.2">
      <c r="A214" s="808">
        <v>193</v>
      </c>
      <c r="B214" s="684">
        <v>7000010866</v>
      </c>
      <c r="C214" s="684">
        <v>2430</v>
      </c>
      <c r="D214" s="684" t="s">
        <v>626</v>
      </c>
      <c r="E214" s="684">
        <v>1000028460</v>
      </c>
      <c r="F214" s="684">
        <v>85171890</v>
      </c>
      <c r="G214" s="637"/>
      <c r="H214" s="684">
        <v>18</v>
      </c>
      <c r="I214" s="638"/>
      <c r="J214" s="743" t="s">
        <v>652</v>
      </c>
      <c r="K214" s="684" t="s">
        <v>286</v>
      </c>
      <c r="L214" s="684">
        <v>1</v>
      </c>
      <c r="M214" s="639"/>
      <c r="N214" s="632" t="str">
        <f t="shared" si="24"/>
        <v>INCLUDED</v>
      </c>
      <c r="O214" s="729">
        <f t="shared" si="25"/>
        <v>0</v>
      </c>
      <c r="P214" s="729">
        <f t="shared" si="26"/>
        <v>0</v>
      </c>
      <c r="Q214" s="745"/>
      <c r="W214" s="746"/>
    </row>
    <row r="215" spans="1:23" ht="62.4">
      <c r="A215" s="808">
        <v>194</v>
      </c>
      <c r="B215" s="684">
        <v>7000010866</v>
      </c>
      <c r="C215" s="684">
        <v>2440</v>
      </c>
      <c r="D215" s="684" t="s">
        <v>627</v>
      </c>
      <c r="E215" s="684">
        <v>1000031369</v>
      </c>
      <c r="F215" s="684">
        <v>85176260</v>
      </c>
      <c r="G215" s="637"/>
      <c r="H215" s="684">
        <v>18</v>
      </c>
      <c r="I215" s="638"/>
      <c r="J215" s="743" t="s">
        <v>517</v>
      </c>
      <c r="K215" s="684" t="s">
        <v>287</v>
      </c>
      <c r="L215" s="684">
        <v>1</v>
      </c>
      <c r="M215" s="639"/>
      <c r="N215" s="632" t="str">
        <f t="shared" si="24"/>
        <v>INCLUDED</v>
      </c>
      <c r="O215" s="729">
        <f t="shared" si="25"/>
        <v>0</v>
      </c>
      <c r="P215" s="729">
        <f t="shared" si="26"/>
        <v>0</v>
      </c>
      <c r="Q215" s="745"/>
      <c r="W215" s="746"/>
    </row>
    <row r="216" spans="1:23" ht="15.6">
      <c r="A216" s="808">
        <v>195</v>
      </c>
      <c r="B216" s="684">
        <v>7000010866</v>
      </c>
      <c r="C216" s="684">
        <v>2450</v>
      </c>
      <c r="D216" s="684" t="s">
        <v>627</v>
      </c>
      <c r="E216" s="684">
        <v>1000018706</v>
      </c>
      <c r="F216" s="684">
        <v>85176990</v>
      </c>
      <c r="G216" s="637"/>
      <c r="H216" s="684">
        <v>18</v>
      </c>
      <c r="I216" s="638"/>
      <c r="J216" s="743" t="s">
        <v>510</v>
      </c>
      <c r="K216" s="684" t="s">
        <v>286</v>
      </c>
      <c r="L216" s="684">
        <v>1</v>
      </c>
      <c r="M216" s="639"/>
      <c r="N216" s="632" t="str">
        <f t="shared" si="24"/>
        <v>INCLUDED</v>
      </c>
      <c r="O216" s="729">
        <f t="shared" si="25"/>
        <v>0</v>
      </c>
      <c r="P216" s="729">
        <f t="shared" si="26"/>
        <v>0</v>
      </c>
      <c r="Q216" s="745"/>
      <c r="W216" s="746"/>
    </row>
    <row r="217" spans="1:23" ht="24.75" customHeight="1">
      <c r="A217" s="808">
        <v>196</v>
      </c>
      <c r="B217" s="684">
        <v>7000010866</v>
      </c>
      <c r="C217" s="684">
        <v>2460</v>
      </c>
      <c r="D217" s="684" t="s">
        <v>627</v>
      </c>
      <c r="E217" s="684">
        <v>1000019315</v>
      </c>
      <c r="F217" s="684">
        <v>85176290</v>
      </c>
      <c r="G217" s="637"/>
      <c r="H217" s="684">
        <v>18</v>
      </c>
      <c r="I217" s="638"/>
      <c r="J217" s="743" t="s">
        <v>511</v>
      </c>
      <c r="K217" s="684" t="s">
        <v>286</v>
      </c>
      <c r="L217" s="684">
        <v>1</v>
      </c>
      <c r="M217" s="639"/>
      <c r="N217" s="632" t="str">
        <f t="shared" si="24"/>
        <v>INCLUDED</v>
      </c>
      <c r="O217" s="729">
        <f t="shared" si="25"/>
        <v>0</v>
      </c>
      <c r="P217" s="729">
        <f t="shared" si="26"/>
        <v>0</v>
      </c>
      <c r="Q217" s="745"/>
      <c r="W217" s="746"/>
    </row>
    <row r="218" spans="1:23" ht="31.2">
      <c r="A218" s="808">
        <v>197</v>
      </c>
      <c r="B218" s="684">
        <v>7000010866</v>
      </c>
      <c r="C218" s="684">
        <v>2470</v>
      </c>
      <c r="D218" s="684" t="s">
        <v>627</v>
      </c>
      <c r="E218" s="684">
        <v>1000031405</v>
      </c>
      <c r="F218" s="684">
        <v>85176290</v>
      </c>
      <c r="G218" s="637"/>
      <c r="H218" s="684">
        <v>18</v>
      </c>
      <c r="I218" s="638"/>
      <c r="J218" s="743" t="s">
        <v>650</v>
      </c>
      <c r="K218" s="684" t="s">
        <v>286</v>
      </c>
      <c r="L218" s="684">
        <v>1</v>
      </c>
      <c r="M218" s="639"/>
      <c r="N218" s="632" t="str">
        <f t="shared" si="24"/>
        <v>INCLUDED</v>
      </c>
      <c r="O218" s="729">
        <f t="shared" si="25"/>
        <v>0</v>
      </c>
      <c r="P218" s="729">
        <f t="shared" si="26"/>
        <v>0</v>
      </c>
      <c r="Q218" s="745"/>
      <c r="W218" s="746"/>
    </row>
    <row r="219" spans="1:23" ht="15.6">
      <c r="A219" s="808">
        <v>198</v>
      </c>
      <c r="B219" s="684">
        <v>7000010866</v>
      </c>
      <c r="C219" s="684">
        <v>2480</v>
      </c>
      <c r="D219" s="684" t="s">
        <v>627</v>
      </c>
      <c r="E219" s="684">
        <v>1000031374</v>
      </c>
      <c r="F219" s="684">
        <v>85176290</v>
      </c>
      <c r="G219" s="637"/>
      <c r="H219" s="684">
        <v>18</v>
      </c>
      <c r="I219" s="638"/>
      <c r="J219" s="743" t="s">
        <v>512</v>
      </c>
      <c r="K219" s="684" t="s">
        <v>287</v>
      </c>
      <c r="L219" s="684">
        <v>1</v>
      </c>
      <c r="M219" s="639"/>
      <c r="N219" s="632" t="str">
        <f t="shared" si="24"/>
        <v>INCLUDED</v>
      </c>
      <c r="O219" s="729">
        <f t="shared" si="25"/>
        <v>0</v>
      </c>
      <c r="P219" s="729">
        <f t="shared" si="26"/>
        <v>0</v>
      </c>
      <c r="Q219" s="745"/>
      <c r="W219" s="746"/>
    </row>
    <row r="220" spans="1:23" ht="31.2">
      <c r="A220" s="808">
        <v>199</v>
      </c>
      <c r="B220" s="684">
        <v>7000010866</v>
      </c>
      <c r="C220" s="684">
        <v>2490</v>
      </c>
      <c r="D220" s="684" t="s">
        <v>627</v>
      </c>
      <c r="E220" s="684">
        <v>1000031378</v>
      </c>
      <c r="F220" s="684">
        <v>85176290</v>
      </c>
      <c r="G220" s="637"/>
      <c r="H220" s="684">
        <v>18</v>
      </c>
      <c r="I220" s="638"/>
      <c r="J220" s="743" t="s">
        <v>651</v>
      </c>
      <c r="K220" s="684" t="s">
        <v>287</v>
      </c>
      <c r="L220" s="684">
        <v>1</v>
      </c>
      <c r="M220" s="639"/>
      <c r="N220" s="632" t="str">
        <f t="shared" si="24"/>
        <v>INCLUDED</v>
      </c>
      <c r="O220" s="729">
        <f t="shared" si="25"/>
        <v>0</v>
      </c>
      <c r="P220" s="729">
        <f t="shared" si="26"/>
        <v>0</v>
      </c>
      <c r="Q220" s="745"/>
      <c r="W220" s="746"/>
    </row>
    <row r="221" spans="1:23" ht="31.2">
      <c r="A221" s="808">
        <v>200</v>
      </c>
      <c r="B221" s="684">
        <v>7000010866</v>
      </c>
      <c r="C221" s="684">
        <v>2500</v>
      </c>
      <c r="D221" s="684" t="s">
        <v>627</v>
      </c>
      <c r="E221" s="684">
        <v>1000031381</v>
      </c>
      <c r="F221" s="684">
        <v>85176290</v>
      </c>
      <c r="G221" s="637"/>
      <c r="H221" s="684">
        <v>18</v>
      </c>
      <c r="I221" s="638"/>
      <c r="J221" s="743" t="s">
        <v>513</v>
      </c>
      <c r="K221" s="684" t="s">
        <v>287</v>
      </c>
      <c r="L221" s="684">
        <v>1</v>
      </c>
      <c r="M221" s="639"/>
      <c r="N221" s="632" t="str">
        <f t="shared" si="24"/>
        <v>INCLUDED</v>
      </c>
      <c r="O221" s="729">
        <f t="shared" si="25"/>
        <v>0</v>
      </c>
      <c r="P221" s="729">
        <f t="shared" si="26"/>
        <v>0</v>
      </c>
      <c r="Q221" s="745"/>
      <c r="W221" s="746"/>
    </row>
    <row r="222" spans="1:23" ht="31.2">
      <c r="A222" s="808">
        <v>201</v>
      </c>
      <c r="B222" s="684">
        <v>7000010866</v>
      </c>
      <c r="C222" s="684">
        <v>2510</v>
      </c>
      <c r="D222" s="684" t="s">
        <v>627</v>
      </c>
      <c r="E222" s="684">
        <v>1000028460</v>
      </c>
      <c r="F222" s="684">
        <v>85171890</v>
      </c>
      <c r="G222" s="637"/>
      <c r="H222" s="684">
        <v>18</v>
      </c>
      <c r="I222" s="638"/>
      <c r="J222" s="743" t="s">
        <v>652</v>
      </c>
      <c r="K222" s="684" t="s">
        <v>286</v>
      </c>
      <c r="L222" s="684">
        <v>1</v>
      </c>
      <c r="M222" s="639"/>
      <c r="N222" s="632" t="str">
        <f t="shared" si="24"/>
        <v>INCLUDED</v>
      </c>
      <c r="O222" s="729">
        <f t="shared" si="25"/>
        <v>0</v>
      </c>
      <c r="P222" s="729">
        <f t="shared" si="26"/>
        <v>0</v>
      </c>
      <c r="Q222" s="745"/>
      <c r="W222" s="746"/>
    </row>
    <row r="223" spans="1:23" ht="31.2">
      <c r="A223" s="808">
        <v>202</v>
      </c>
      <c r="B223" s="684">
        <v>7000010866</v>
      </c>
      <c r="C223" s="684">
        <v>2520</v>
      </c>
      <c r="D223" s="684" t="s">
        <v>627</v>
      </c>
      <c r="E223" s="684">
        <v>1000031398</v>
      </c>
      <c r="F223" s="684">
        <v>85171890</v>
      </c>
      <c r="G223" s="637"/>
      <c r="H223" s="684">
        <v>18</v>
      </c>
      <c r="I223" s="638"/>
      <c r="J223" s="743" t="s">
        <v>518</v>
      </c>
      <c r="K223" s="684" t="s">
        <v>287</v>
      </c>
      <c r="L223" s="684">
        <v>1</v>
      </c>
      <c r="M223" s="639"/>
      <c r="N223" s="632" t="str">
        <f t="shared" si="24"/>
        <v>INCLUDED</v>
      </c>
      <c r="O223" s="729">
        <f t="shared" si="25"/>
        <v>0</v>
      </c>
      <c r="P223" s="729">
        <f t="shared" si="26"/>
        <v>0</v>
      </c>
      <c r="Q223" s="745"/>
      <c r="W223" s="746"/>
    </row>
    <row r="224" spans="1:23" ht="14.4">
      <c r="A224" s="684"/>
      <c r="B224" s="684"/>
      <c r="C224" s="684"/>
      <c r="D224" s="684"/>
      <c r="E224" s="684"/>
      <c r="F224" s="684"/>
      <c r="G224" s="684"/>
      <c r="H224" s="684"/>
      <c r="I224" s="684"/>
      <c r="J224" s="684"/>
      <c r="K224" s="684"/>
      <c r="L224" s="684"/>
      <c r="M224" s="684"/>
      <c r="N224" s="684"/>
      <c r="O224" s="729"/>
      <c r="P224" s="729"/>
      <c r="Q224" s="745"/>
      <c r="W224" s="746"/>
    </row>
    <row r="225" spans="1:18">
      <c r="A225" s="753"/>
      <c r="B225" s="515"/>
      <c r="C225" s="516" t="s">
        <v>296</v>
      </c>
      <c r="D225" s="642"/>
      <c r="E225" s="516"/>
      <c r="F225" s="517"/>
      <c r="G225" s="517"/>
      <c r="H225" s="517"/>
      <c r="I225" s="517"/>
      <c r="J225" s="873" t="s">
        <v>297</v>
      </c>
      <c r="K225" s="874"/>
      <c r="L225" s="713"/>
      <c r="M225" s="753"/>
      <c r="N225" s="615">
        <f>SUM(N18:N224)</f>
        <v>0</v>
      </c>
      <c r="P225" s="729">
        <f>SUM(P18:P224)</f>
        <v>0</v>
      </c>
      <c r="Q225" s="745">
        <f>Discount!H34</f>
        <v>1</v>
      </c>
      <c r="R225" s="745">
        <f>P225*Q225</f>
        <v>0</v>
      </c>
    </row>
    <row r="226" spans="1:18">
      <c r="A226" s="753"/>
      <c r="B226" s="731"/>
      <c r="C226" s="518"/>
      <c r="D226" s="643"/>
      <c r="E226" s="519"/>
      <c r="F226" s="517"/>
      <c r="G226" s="517"/>
      <c r="H226" s="753"/>
      <c r="I226" s="753"/>
      <c r="J226" s="873" t="s">
        <v>255</v>
      </c>
      <c r="K226" s="874"/>
      <c r="L226" s="713"/>
      <c r="M226" s="753"/>
      <c r="N226" s="616">
        <f>'Sch-7'!N25</f>
        <v>0</v>
      </c>
      <c r="Q226" s="745"/>
    </row>
    <row r="227" spans="1:18">
      <c r="A227" s="753"/>
      <c r="B227" s="731"/>
      <c r="C227" s="876"/>
      <c r="D227" s="876"/>
      <c r="E227" s="876"/>
      <c r="F227" s="517"/>
      <c r="G227" s="517"/>
      <c r="H227" s="517"/>
      <c r="I227" s="517"/>
      <c r="J227" s="873" t="s">
        <v>256</v>
      </c>
      <c r="K227" s="874"/>
      <c r="L227" s="713"/>
      <c r="M227" s="753"/>
      <c r="N227" s="615">
        <f>N225+N226</f>
        <v>0</v>
      </c>
    </row>
    <row r="228" spans="1:18" ht="15" hidden="1" customHeight="1">
      <c r="A228" s="754"/>
      <c r="B228" s="877"/>
      <c r="C228" s="877"/>
      <c r="D228" s="877"/>
      <c r="E228" s="877"/>
      <c r="F228" s="877"/>
      <c r="G228" s="877"/>
      <c r="H228" s="877"/>
      <c r="I228" s="877"/>
      <c r="J228" s="877"/>
      <c r="K228" s="755"/>
      <c r="L228" s="756"/>
      <c r="M228" s="757"/>
      <c r="N228" s="757"/>
    </row>
    <row r="229" spans="1:18" ht="15" hidden="1" customHeight="1">
      <c r="A229" s="754"/>
      <c r="B229" s="6"/>
      <c r="C229" s="878"/>
      <c r="D229" s="878"/>
      <c r="E229" s="878"/>
      <c r="F229" s="878"/>
      <c r="G229" s="878"/>
      <c r="H229" s="878"/>
      <c r="I229" s="878"/>
      <c r="J229" s="878"/>
      <c r="K229" s="755"/>
      <c r="L229" s="756"/>
      <c r="M229" s="757"/>
      <c r="N229" s="757" t="s">
        <v>296</v>
      </c>
    </row>
    <row r="230" spans="1:18" ht="15" customHeight="1">
      <c r="A230" s="754"/>
      <c r="B230" s="416"/>
      <c r="C230" s="416"/>
      <c r="D230" s="644"/>
      <c r="E230" s="416"/>
      <c r="F230" s="416"/>
      <c r="G230" s="416"/>
      <c r="H230" s="416"/>
      <c r="I230" s="416"/>
      <c r="J230" s="707"/>
      <c r="K230" s="755"/>
      <c r="L230" s="756"/>
      <c r="M230" s="757"/>
      <c r="N230" s="757"/>
    </row>
    <row r="231" spans="1:18" ht="34.200000000000003" customHeight="1">
      <c r="A231" s="754"/>
      <c r="B231" s="417" t="s">
        <v>257</v>
      </c>
      <c r="C231" s="875" t="s">
        <v>545</v>
      </c>
      <c r="D231" s="875"/>
      <c r="E231" s="875"/>
      <c r="F231" s="875"/>
      <c r="G231" s="875"/>
      <c r="H231" s="875"/>
      <c r="I231" s="875"/>
      <c r="J231" s="875"/>
      <c r="K231" s="875"/>
      <c r="L231" s="875"/>
      <c r="M231" s="757"/>
      <c r="N231" s="757"/>
    </row>
    <row r="232" spans="1:18" ht="15.6" customHeight="1">
      <c r="A232" s="754"/>
      <c r="B232" s="418"/>
      <c r="C232" s="875"/>
      <c r="D232" s="875"/>
      <c r="E232" s="875"/>
      <c r="F232" s="875"/>
      <c r="G232" s="875"/>
      <c r="H232" s="875"/>
      <c r="I232" s="875"/>
      <c r="J232" s="875"/>
      <c r="K232" s="875"/>
      <c r="L232" s="875"/>
      <c r="M232" s="757"/>
      <c r="N232" s="757"/>
      <c r="P232" s="331">
        <v>3.08</v>
      </c>
    </row>
    <row r="233" spans="1:18" ht="15" customHeight="1">
      <c r="A233" s="754"/>
      <c r="B233" s="418"/>
      <c r="C233" s="875"/>
      <c r="D233" s="875"/>
      <c r="E233" s="875"/>
      <c r="F233" s="875"/>
      <c r="G233" s="875"/>
      <c r="H233" s="875"/>
      <c r="I233" s="875"/>
      <c r="J233" s="875"/>
      <c r="K233" s="755"/>
      <c r="L233" s="756"/>
      <c r="M233" s="757"/>
      <c r="N233" s="757"/>
    </row>
    <row r="234" spans="1:18" s="603" customFormat="1" ht="24" customHeight="1">
      <c r="A234" s="754"/>
      <c r="B234" s="535" t="s">
        <v>141</v>
      </c>
      <c r="C234" s="870" t="str">
        <f>'Names of Bidder'!D27&amp;"-"&amp;'Names of Bidder'!E27&amp;"-"&amp;'Names of Bidder'!F27</f>
        <v>--</v>
      </c>
      <c r="D234" s="870"/>
      <c r="E234" s="451"/>
      <c r="F234" s="452"/>
      <c r="G234" s="452"/>
      <c r="H234" s="452"/>
      <c r="I234" s="452"/>
      <c r="J234" s="708"/>
      <c r="K234" s="758"/>
      <c r="L234" s="714" t="s">
        <v>126</v>
      </c>
      <c r="M234" s="871">
        <f>'Names of Bidder'!D24</f>
        <v>0</v>
      </c>
      <c r="N234" s="871"/>
    </row>
    <row r="235" spans="1:18" s="603" customFormat="1" ht="24" customHeight="1">
      <c r="A235" s="754"/>
      <c r="B235" s="535" t="s">
        <v>142</v>
      </c>
      <c r="C235" s="870">
        <f>'Names of Bidder'!D28</f>
        <v>0</v>
      </c>
      <c r="D235" s="870"/>
      <c r="F235" s="453"/>
      <c r="G235" s="453"/>
      <c r="H235" s="452"/>
      <c r="I235" s="452"/>
      <c r="J235" s="709"/>
      <c r="K235" s="758"/>
      <c r="L235" s="714" t="s">
        <v>128</v>
      </c>
      <c r="M235" s="871">
        <f>'Names of Bidder'!D25</f>
        <v>0</v>
      </c>
      <c r="N235" s="871"/>
    </row>
    <row r="236" spans="1:18" ht="15" customHeight="1">
      <c r="A236" s="754"/>
      <c r="B236" s="424"/>
      <c r="C236" s="425"/>
      <c r="D236" s="645"/>
      <c r="F236" s="423"/>
      <c r="G236" s="423"/>
      <c r="H236" s="426"/>
      <c r="I236" s="426"/>
      <c r="J236" s="710"/>
      <c r="K236" s="755"/>
      <c r="L236" s="756"/>
      <c r="M236" s="757"/>
      <c r="N236" s="757"/>
    </row>
    <row r="237" spans="1:18" ht="15" customHeight="1"/>
    <row r="238" spans="1:18" ht="15" customHeight="1"/>
    <row r="239" spans="1:18" ht="15" customHeight="1"/>
    <row r="240" spans="1:18"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5" ht="15.6" customHeight="1"/>
  </sheetData>
  <sheetProtection password="CC67" sheet="1" objects="1" scenarios="1" selectLockedCells="1"/>
  <customSheetViews>
    <customSheetView guid="{22CC5C8B-E1A0-44D5-9004-AA64A7EE9D42}" scale="60" showPageBreaks="1" fitToPage="1" printArea="1" hiddenRows="1" hiddenColumns="1" view="pageBreakPreview">
      <selection activeCell="G223" sqref="G223"/>
      <rowBreaks count="1" manualBreakCount="1">
        <brk id="199" max="13" man="1"/>
      </rowBreaks>
      <pageMargins left="0" right="0" top="0.5" bottom="0" header="0.37" footer="0"/>
      <pageSetup paperSize="9" scale="54" fitToHeight="0" orientation="landscape" r:id="rId1"/>
    </customSheetView>
    <customSheetView guid="{BF4E98EC-B3A8-42CF-8525-78BE0EF2C154}" scale="80" showPageBreaks="1" fitToPage="1" printArea="1" hiddenColumns="1" view="pageBreakPreview">
      <selection activeCell="I24" sqref="I24"/>
      <rowBreaks count="3" manualBreakCount="3">
        <brk id="347" max="13" man="1"/>
        <brk id="396" max="13" man="1"/>
        <brk id="421" max="13" man="1"/>
      </rowBreaks>
      <pageMargins left="0.17" right="0.17" top="0.75" bottom="0.75" header="0.37" footer="0.3"/>
      <pageSetup paperSize="9" scale="45" fitToHeight="0" orientation="landscape" r:id="rId2"/>
    </customSheetView>
    <customSheetView guid="{83920EE0-E8FD-48B1-9AB8-BA60512AB904}" scale="80" showPageBreaks="1" fitToPage="1" printArea="1" hiddenColumns="1" view="pageBreakPreview" topLeftCell="A415">
      <selection activeCell="M341" sqref="M341"/>
      <rowBreaks count="1" manualBreakCount="1">
        <brk id="399" max="13" man="1"/>
      </rowBreaks>
      <pageMargins left="0.17" right="0.17" top="0.75" bottom="0.75" header="0.37" footer="0.3"/>
      <pageSetup paperSize="9" scale="44" fitToHeight="0" orientation="landscape" r:id="rId3"/>
    </customSheetView>
    <customSheetView guid="{A4C17E8F-58CD-4EED-9A5E-AA156D6F7BD9}" scale="60" showPageBreaks="1" fitToPage="1" printArea="1" hiddenRows="1" hiddenColumns="1" view="pageBreakPreview" topLeftCell="A226">
      <selection activeCell="M223" sqref="M223"/>
      <rowBreaks count="1" manualBreakCount="1">
        <brk id="199" max="13" man="1"/>
      </rowBreaks>
      <pageMargins left="0" right="0" top="0.5" bottom="0" header="0.37" footer="0"/>
      <pageSetup paperSize="9" scale="54" fitToHeight="0" orientation="landscape" r:id="rId4"/>
    </customSheetView>
  </customSheetViews>
  <mergeCells count="17">
    <mergeCell ref="A7:D7"/>
    <mergeCell ref="A3:N3"/>
    <mergeCell ref="A4:N4"/>
    <mergeCell ref="J225:K225"/>
    <mergeCell ref="C234:D234"/>
    <mergeCell ref="C235:D235"/>
    <mergeCell ref="M234:N234"/>
    <mergeCell ref="M235:N235"/>
    <mergeCell ref="A13:N13"/>
    <mergeCell ref="J226:K226"/>
    <mergeCell ref="C233:J233"/>
    <mergeCell ref="C227:E227"/>
    <mergeCell ref="B228:J228"/>
    <mergeCell ref="C229:J229"/>
    <mergeCell ref="C231:L231"/>
    <mergeCell ref="C232:L232"/>
    <mergeCell ref="J227:K227"/>
  </mergeCells>
  <dataValidations count="2">
    <dataValidation type="decimal" operator="greaterThan" allowBlank="1" showInputMessage="1" showErrorMessage="1" sqref="M18:M21 M23:M51 M59:M67 M53:M57 M92:M115 M117:M125 M127:M133 M69:M90 M135:M223">
      <formula1>0</formula1>
    </dataValidation>
    <dataValidation type="list" allowBlank="1" showInputMessage="1" showErrorMessage="1" sqref="I132:I133 I122:I125 I92:I115 I64:I67 I23:I51 I18:I21 I74:I90 I140:I223">
      <formula1>$W$18:$W$22</formula1>
    </dataValidation>
  </dataValidations>
  <pageMargins left="0" right="0" top="0.5" bottom="0" header="0.37" footer="0"/>
  <pageSetup paperSize="9" scale="54" fitToHeight="0" orientation="landscape" r:id="rId5"/>
  <rowBreaks count="1" manualBreakCount="1">
    <brk id="199" max="13" man="1"/>
  </rowBreaks>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H202"/>
  <sheetViews>
    <sheetView view="pageBreakPreview" topLeftCell="A55" zoomScale="80" zoomScaleNormal="60" zoomScaleSheetLayoutView="80" workbookViewId="0">
      <selection activeCell="I18" sqref="I18"/>
    </sheetView>
  </sheetViews>
  <sheetFormatPr defaultRowHeight="15.6"/>
  <cols>
    <col min="1" max="1" width="7.88671875" style="15" customWidth="1"/>
    <col min="2" max="2" width="17.6640625" style="15" customWidth="1"/>
    <col min="3" max="3" width="11.33203125" style="15" customWidth="1"/>
    <col min="4" max="4" width="33" style="655" customWidth="1"/>
    <col min="5" max="5" width="17.109375" style="15" customWidth="1"/>
    <col min="6" max="6" width="79.5546875" style="647" customWidth="1"/>
    <col min="7" max="7" width="11.33203125" style="647" customWidth="1"/>
    <col min="8" max="8" width="13.109375" style="647" customWidth="1"/>
    <col min="9" max="9" width="21.6640625" style="17" customWidth="1"/>
    <col min="10" max="10" width="23.109375" style="17" customWidth="1"/>
    <col min="11" max="11" width="11" style="772" customWidth="1"/>
    <col min="12" max="15" width="10.33203125" style="773" customWidth="1"/>
    <col min="16" max="16" width="9.109375" style="773" customWidth="1"/>
    <col min="17" max="19" width="9.109375" style="773"/>
    <col min="20" max="30" width="9.109375" style="774"/>
    <col min="31" max="258" width="9.109375" style="772"/>
    <col min="259" max="259" width="9.6640625" style="772" customWidth="1"/>
    <col min="260" max="260" width="79.5546875" style="772" customWidth="1"/>
    <col min="261" max="261" width="11.33203125" style="772" customWidth="1"/>
    <col min="262" max="262" width="11" style="772" customWidth="1"/>
    <col min="263" max="263" width="18.88671875" style="772" customWidth="1"/>
    <col min="264" max="264" width="25.6640625" style="772" customWidth="1"/>
    <col min="265" max="266" width="9.109375" style="772"/>
    <col min="267" max="272" width="0" style="772" hidden="1" customWidth="1"/>
    <col min="273" max="514" width="9.109375" style="772"/>
    <col min="515" max="515" width="9.6640625" style="772" customWidth="1"/>
    <col min="516" max="516" width="79.5546875" style="772" customWidth="1"/>
    <col min="517" max="517" width="11.33203125" style="772" customWidth="1"/>
    <col min="518" max="518" width="11" style="772" customWidth="1"/>
    <col min="519" max="519" width="18.88671875" style="772" customWidth="1"/>
    <col min="520" max="520" width="25.6640625" style="772" customWidth="1"/>
    <col min="521" max="522" width="9.109375" style="772"/>
    <col min="523" max="528" width="0" style="772" hidden="1" customWidth="1"/>
    <col min="529" max="770" width="9.109375" style="772"/>
    <col min="771" max="771" width="9.6640625" style="772" customWidth="1"/>
    <col min="772" max="772" width="79.5546875" style="772" customWidth="1"/>
    <col min="773" max="773" width="11.33203125" style="772" customWidth="1"/>
    <col min="774" max="774" width="11" style="772" customWidth="1"/>
    <col min="775" max="775" width="18.88671875" style="772" customWidth="1"/>
    <col min="776" max="776" width="25.6640625" style="772" customWidth="1"/>
    <col min="777" max="778" width="9.109375" style="772"/>
    <col min="779" max="784" width="0" style="772" hidden="1" customWidth="1"/>
    <col min="785" max="1026" width="9.109375" style="772"/>
    <col min="1027" max="1027" width="9.6640625" style="772" customWidth="1"/>
    <col min="1028" max="1028" width="79.5546875" style="772" customWidth="1"/>
    <col min="1029" max="1029" width="11.33203125" style="772" customWidth="1"/>
    <col min="1030" max="1030" width="11" style="772" customWidth="1"/>
    <col min="1031" max="1031" width="18.88671875" style="772" customWidth="1"/>
    <col min="1032" max="1032" width="25.6640625" style="772" customWidth="1"/>
    <col min="1033" max="1034" width="9.109375" style="772"/>
    <col min="1035" max="1040" width="0" style="772" hidden="1" customWidth="1"/>
    <col min="1041" max="1282" width="9.109375" style="772"/>
    <col min="1283" max="1283" width="9.6640625" style="772" customWidth="1"/>
    <col min="1284" max="1284" width="79.5546875" style="772" customWidth="1"/>
    <col min="1285" max="1285" width="11.33203125" style="772" customWidth="1"/>
    <col min="1286" max="1286" width="11" style="772" customWidth="1"/>
    <col min="1287" max="1287" width="18.88671875" style="772" customWidth="1"/>
    <col min="1288" max="1288" width="25.6640625" style="772" customWidth="1"/>
    <col min="1289" max="1290" width="9.109375" style="772"/>
    <col min="1291" max="1296" width="0" style="772" hidden="1" customWidth="1"/>
    <col min="1297" max="1538" width="9.109375" style="772"/>
    <col min="1539" max="1539" width="9.6640625" style="772" customWidth="1"/>
    <col min="1540" max="1540" width="79.5546875" style="772" customWidth="1"/>
    <col min="1541" max="1541" width="11.33203125" style="772" customWidth="1"/>
    <col min="1542" max="1542" width="11" style="772" customWidth="1"/>
    <col min="1543" max="1543" width="18.88671875" style="772" customWidth="1"/>
    <col min="1544" max="1544" width="25.6640625" style="772" customWidth="1"/>
    <col min="1545" max="1546" width="9.109375" style="772"/>
    <col min="1547" max="1552" width="0" style="772" hidden="1" customWidth="1"/>
    <col min="1553" max="1794" width="9.109375" style="772"/>
    <col min="1795" max="1795" width="9.6640625" style="772" customWidth="1"/>
    <col min="1796" max="1796" width="79.5546875" style="772" customWidth="1"/>
    <col min="1797" max="1797" width="11.33203125" style="772" customWidth="1"/>
    <col min="1798" max="1798" width="11" style="772" customWidth="1"/>
    <col min="1799" max="1799" width="18.88671875" style="772" customWidth="1"/>
    <col min="1800" max="1800" width="25.6640625" style="772" customWidth="1"/>
    <col min="1801" max="1802" width="9.109375" style="772"/>
    <col min="1803" max="1808" width="0" style="772" hidden="1" customWidth="1"/>
    <col min="1809" max="2050" width="9.109375" style="772"/>
    <col min="2051" max="2051" width="9.6640625" style="772" customWidth="1"/>
    <col min="2052" max="2052" width="79.5546875" style="772" customWidth="1"/>
    <col min="2053" max="2053" width="11.33203125" style="772" customWidth="1"/>
    <col min="2054" max="2054" width="11" style="772" customWidth="1"/>
    <col min="2055" max="2055" width="18.88671875" style="772" customWidth="1"/>
    <col min="2056" max="2056" width="25.6640625" style="772" customWidth="1"/>
    <col min="2057" max="2058" width="9.109375" style="772"/>
    <col min="2059" max="2064" width="0" style="772" hidden="1" customWidth="1"/>
    <col min="2065" max="2306" width="9.109375" style="772"/>
    <col min="2307" max="2307" width="9.6640625" style="772" customWidth="1"/>
    <col min="2308" max="2308" width="79.5546875" style="772" customWidth="1"/>
    <col min="2309" max="2309" width="11.33203125" style="772" customWidth="1"/>
    <col min="2310" max="2310" width="11" style="772" customWidth="1"/>
    <col min="2311" max="2311" width="18.88671875" style="772" customWidth="1"/>
    <col min="2312" max="2312" width="25.6640625" style="772" customWidth="1"/>
    <col min="2313" max="2314" width="9.109375" style="772"/>
    <col min="2315" max="2320" width="0" style="772" hidden="1" customWidth="1"/>
    <col min="2321" max="2562" width="9.109375" style="772"/>
    <col min="2563" max="2563" width="9.6640625" style="772" customWidth="1"/>
    <col min="2564" max="2564" width="79.5546875" style="772" customWidth="1"/>
    <col min="2565" max="2565" width="11.33203125" style="772" customWidth="1"/>
    <col min="2566" max="2566" width="11" style="772" customWidth="1"/>
    <col min="2567" max="2567" width="18.88671875" style="772" customWidth="1"/>
    <col min="2568" max="2568" width="25.6640625" style="772" customWidth="1"/>
    <col min="2569" max="2570" width="9.109375" style="772"/>
    <col min="2571" max="2576" width="0" style="772" hidden="1" customWidth="1"/>
    <col min="2577" max="2818" width="9.109375" style="772"/>
    <col min="2819" max="2819" width="9.6640625" style="772" customWidth="1"/>
    <col min="2820" max="2820" width="79.5546875" style="772" customWidth="1"/>
    <col min="2821" max="2821" width="11.33203125" style="772" customWidth="1"/>
    <col min="2822" max="2822" width="11" style="772" customWidth="1"/>
    <col min="2823" max="2823" width="18.88671875" style="772" customWidth="1"/>
    <col min="2824" max="2824" width="25.6640625" style="772" customWidth="1"/>
    <col min="2825" max="2826" width="9.109375" style="772"/>
    <col min="2827" max="2832" width="0" style="772" hidden="1" customWidth="1"/>
    <col min="2833" max="3074" width="9.109375" style="772"/>
    <col min="3075" max="3075" width="9.6640625" style="772" customWidth="1"/>
    <col min="3076" max="3076" width="79.5546875" style="772" customWidth="1"/>
    <col min="3077" max="3077" width="11.33203125" style="772" customWidth="1"/>
    <col min="3078" max="3078" width="11" style="772" customWidth="1"/>
    <col min="3079" max="3079" width="18.88671875" style="772" customWidth="1"/>
    <col min="3080" max="3080" width="25.6640625" style="772" customWidth="1"/>
    <col min="3081" max="3082" width="9.109375" style="772"/>
    <col min="3083" max="3088" width="0" style="772" hidden="1" customWidth="1"/>
    <col min="3089" max="3330" width="9.109375" style="772"/>
    <col min="3331" max="3331" width="9.6640625" style="772" customWidth="1"/>
    <col min="3332" max="3332" width="79.5546875" style="772" customWidth="1"/>
    <col min="3333" max="3333" width="11.33203125" style="772" customWidth="1"/>
    <col min="3334" max="3334" width="11" style="772" customWidth="1"/>
    <col min="3335" max="3335" width="18.88671875" style="772" customWidth="1"/>
    <col min="3336" max="3336" width="25.6640625" style="772" customWidth="1"/>
    <col min="3337" max="3338" width="9.109375" style="772"/>
    <col min="3339" max="3344" width="0" style="772" hidden="1" customWidth="1"/>
    <col min="3345" max="3586" width="9.109375" style="772"/>
    <col min="3587" max="3587" width="9.6640625" style="772" customWidth="1"/>
    <col min="3588" max="3588" width="79.5546875" style="772" customWidth="1"/>
    <col min="3589" max="3589" width="11.33203125" style="772" customWidth="1"/>
    <col min="3590" max="3590" width="11" style="772" customWidth="1"/>
    <col min="3591" max="3591" width="18.88671875" style="772" customWidth="1"/>
    <col min="3592" max="3592" width="25.6640625" style="772" customWidth="1"/>
    <col min="3593" max="3594" width="9.109375" style="772"/>
    <col min="3595" max="3600" width="0" style="772" hidden="1" customWidth="1"/>
    <col min="3601" max="3842" width="9.109375" style="772"/>
    <col min="3843" max="3843" width="9.6640625" style="772" customWidth="1"/>
    <col min="3844" max="3844" width="79.5546875" style="772" customWidth="1"/>
    <col min="3845" max="3845" width="11.33203125" style="772" customWidth="1"/>
    <col min="3846" max="3846" width="11" style="772" customWidth="1"/>
    <col min="3847" max="3847" width="18.88671875" style="772" customWidth="1"/>
    <col min="3848" max="3848" width="25.6640625" style="772" customWidth="1"/>
    <col min="3849" max="3850" width="9.109375" style="772"/>
    <col min="3851" max="3856" width="0" style="772" hidden="1" customWidth="1"/>
    <col min="3857" max="4098" width="9.109375" style="772"/>
    <col min="4099" max="4099" width="9.6640625" style="772" customWidth="1"/>
    <col min="4100" max="4100" width="79.5546875" style="772" customWidth="1"/>
    <col min="4101" max="4101" width="11.33203125" style="772" customWidth="1"/>
    <col min="4102" max="4102" width="11" style="772" customWidth="1"/>
    <col min="4103" max="4103" width="18.88671875" style="772" customWidth="1"/>
    <col min="4104" max="4104" width="25.6640625" style="772" customWidth="1"/>
    <col min="4105" max="4106" width="9.109375" style="772"/>
    <col min="4107" max="4112" width="0" style="772" hidden="1" customWidth="1"/>
    <col min="4113" max="4354" width="9.109375" style="772"/>
    <col min="4355" max="4355" width="9.6640625" style="772" customWidth="1"/>
    <col min="4356" max="4356" width="79.5546875" style="772" customWidth="1"/>
    <col min="4357" max="4357" width="11.33203125" style="772" customWidth="1"/>
    <col min="4358" max="4358" width="11" style="772" customWidth="1"/>
    <col min="4359" max="4359" width="18.88671875" style="772" customWidth="1"/>
    <col min="4360" max="4360" width="25.6640625" style="772" customWidth="1"/>
    <col min="4361" max="4362" width="9.109375" style="772"/>
    <col min="4363" max="4368" width="0" style="772" hidden="1" customWidth="1"/>
    <col min="4369" max="4610" width="9.109375" style="772"/>
    <col min="4611" max="4611" width="9.6640625" style="772" customWidth="1"/>
    <col min="4612" max="4612" width="79.5546875" style="772" customWidth="1"/>
    <col min="4613" max="4613" width="11.33203125" style="772" customWidth="1"/>
    <col min="4614" max="4614" width="11" style="772" customWidth="1"/>
    <col min="4615" max="4615" width="18.88671875" style="772" customWidth="1"/>
    <col min="4616" max="4616" width="25.6640625" style="772" customWidth="1"/>
    <col min="4617" max="4618" width="9.109375" style="772"/>
    <col min="4619" max="4624" width="0" style="772" hidden="1" customWidth="1"/>
    <col min="4625" max="4866" width="9.109375" style="772"/>
    <col min="4867" max="4867" width="9.6640625" style="772" customWidth="1"/>
    <col min="4868" max="4868" width="79.5546875" style="772" customWidth="1"/>
    <col min="4869" max="4869" width="11.33203125" style="772" customWidth="1"/>
    <col min="4870" max="4870" width="11" style="772" customWidth="1"/>
    <col min="4871" max="4871" width="18.88671875" style="772" customWidth="1"/>
    <col min="4872" max="4872" width="25.6640625" style="772" customWidth="1"/>
    <col min="4873" max="4874" width="9.109375" style="772"/>
    <col min="4875" max="4880" width="0" style="772" hidden="1" customWidth="1"/>
    <col min="4881" max="5122" width="9.109375" style="772"/>
    <col min="5123" max="5123" width="9.6640625" style="772" customWidth="1"/>
    <col min="5124" max="5124" width="79.5546875" style="772" customWidth="1"/>
    <col min="5125" max="5125" width="11.33203125" style="772" customWidth="1"/>
    <col min="5126" max="5126" width="11" style="772" customWidth="1"/>
    <col min="5127" max="5127" width="18.88671875" style="772" customWidth="1"/>
    <col min="5128" max="5128" width="25.6640625" style="772" customWidth="1"/>
    <col min="5129" max="5130" width="9.109375" style="772"/>
    <col min="5131" max="5136" width="0" style="772" hidden="1" customWidth="1"/>
    <col min="5137" max="5378" width="9.109375" style="772"/>
    <col min="5379" max="5379" width="9.6640625" style="772" customWidth="1"/>
    <col min="5380" max="5380" width="79.5546875" style="772" customWidth="1"/>
    <col min="5381" max="5381" width="11.33203125" style="772" customWidth="1"/>
    <col min="5382" max="5382" width="11" style="772" customWidth="1"/>
    <col min="5383" max="5383" width="18.88671875" style="772" customWidth="1"/>
    <col min="5384" max="5384" width="25.6640625" style="772" customWidth="1"/>
    <col min="5385" max="5386" width="9.109375" style="772"/>
    <col min="5387" max="5392" width="0" style="772" hidden="1" customWidth="1"/>
    <col min="5393" max="5634" width="9.109375" style="772"/>
    <col min="5635" max="5635" width="9.6640625" style="772" customWidth="1"/>
    <col min="5636" max="5636" width="79.5546875" style="772" customWidth="1"/>
    <col min="5637" max="5637" width="11.33203125" style="772" customWidth="1"/>
    <col min="5638" max="5638" width="11" style="772" customWidth="1"/>
    <col min="5639" max="5639" width="18.88671875" style="772" customWidth="1"/>
    <col min="5640" max="5640" width="25.6640625" style="772" customWidth="1"/>
    <col min="5641" max="5642" width="9.109375" style="772"/>
    <col min="5643" max="5648" width="0" style="772" hidden="1" customWidth="1"/>
    <col min="5649" max="5890" width="9.109375" style="772"/>
    <col min="5891" max="5891" width="9.6640625" style="772" customWidth="1"/>
    <col min="5892" max="5892" width="79.5546875" style="772" customWidth="1"/>
    <col min="5893" max="5893" width="11.33203125" style="772" customWidth="1"/>
    <col min="5894" max="5894" width="11" style="772" customWidth="1"/>
    <col min="5895" max="5895" width="18.88671875" style="772" customWidth="1"/>
    <col min="5896" max="5896" width="25.6640625" style="772" customWidth="1"/>
    <col min="5897" max="5898" width="9.109375" style="772"/>
    <col min="5899" max="5904" width="0" style="772" hidden="1" customWidth="1"/>
    <col min="5905" max="6146" width="9.109375" style="772"/>
    <col min="6147" max="6147" width="9.6640625" style="772" customWidth="1"/>
    <col min="6148" max="6148" width="79.5546875" style="772" customWidth="1"/>
    <col min="6149" max="6149" width="11.33203125" style="772" customWidth="1"/>
    <col min="6150" max="6150" width="11" style="772" customWidth="1"/>
    <col min="6151" max="6151" width="18.88671875" style="772" customWidth="1"/>
    <col min="6152" max="6152" width="25.6640625" style="772" customWidth="1"/>
    <col min="6153" max="6154" width="9.109375" style="772"/>
    <col min="6155" max="6160" width="0" style="772" hidden="1" customWidth="1"/>
    <col min="6161" max="6402" width="9.109375" style="772"/>
    <col min="6403" max="6403" width="9.6640625" style="772" customWidth="1"/>
    <col min="6404" max="6404" width="79.5546875" style="772" customWidth="1"/>
    <col min="6405" max="6405" width="11.33203125" style="772" customWidth="1"/>
    <col min="6406" max="6406" width="11" style="772" customWidth="1"/>
    <col min="6407" max="6407" width="18.88671875" style="772" customWidth="1"/>
    <col min="6408" max="6408" width="25.6640625" style="772" customWidth="1"/>
    <col min="6409" max="6410" width="9.109375" style="772"/>
    <col min="6411" max="6416" width="0" style="772" hidden="1" customWidth="1"/>
    <col min="6417" max="6658" width="9.109375" style="772"/>
    <col min="6659" max="6659" width="9.6640625" style="772" customWidth="1"/>
    <col min="6660" max="6660" width="79.5546875" style="772" customWidth="1"/>
    <col min="6661" max="6661" width="11.33203125" style="772" customWidth="1"/>
    <col min="6662" max="6662" width="11" style="772" customWidth="1"/>
    <col min="6663" max="6663" width="18.88671875" style="772" customWidth="1"/>
    <col min="6664" max="6664" width="25.6640625" style="772" customWidth="1"/>
    <col min="6665" max="6666" width="9.109375" style="772"/>
    <col min="6667" max="6672" width="0" style="772" hidden="1" customWidth="1"/>
    <col min="6673" max="6914" width="9.109375" style="772"/>
    <col min="6915" max="6915" width="9.6640625" style="772" customWidth="1"/>
    <col min="6916" max="6916" width="79.5546875" style="772" customWidth="1"/>
    <col min="6917" max="6917" width="11.33203125" style="772" customWidth="1"/>
    <col min="6918" max="6918" width="11" style="772" customWidth="1"/>
    <col min="6919" max="6919" width="18.88671875" style="772" customWidth="1"/>
    <col min="6920" max="6920" width="25.6640625" style="772" customWidth="1"/>
    <col min="6921" max="6922" width="9.109375" style="772"/>
    <col min="6923" max="6928" width="0" style="772" hidden="1" customWidth="1"/>
    <col min="6929" max="7170" width="9.109375" style="772"/>
    <col min="7171" max="7171" width="9.6640625" style="772" customWidth="1"/>
    <col min="7172" max="7172" width="79.5546875" style="772" customWidth="1"/>
    <col min="7173" max="7173" width="11.33203125" style="772" customWidth="1"/>
    <col min="7174" max="7174" width="11" style="772" customWidth="1"/>
    <col min="7175" max="7175" width="18.88671875" style="772" customWidth="1"/>
    <col min="7176" max="7176" width="25.6640625" style="772" customWidth="1"/>
    <col min="7177" max="7178" width="9.109375" style="772"/>
    <col min="7179" max="7184" width="0" style="772" hidden="1" customWidth="1"/>
    <col min="7185" max="7426" width="9.109375" style="772"/>
    <col min="7427" max="7427" width="9.6640625" style="772" customWidth="1"/>
    <col min="7428" max="7428" width="79.5546875" style="772" customWidth="1"/>
    <col min="7429" max="7429" width="11.33203125" style="772" customWidth="1"/>
    <col min="7430" max="7430" width="11" style="772" customWidth="1"/>
    <col min="7431" max="7431" width="18.88671875" style="772" customWidth="1"/>
    <col min="7432" max="7432" width="25.6640625" style="772" customWidth="1"/>
    <col min="7433" max="7434" width="9.109375" style="772"/>
    <col min="7435" max="7440" width="0" style="772" hidden="1" customWidth="1"/>
    <col min="7441" max="7682" width="9.109375" style="772"/>
    <col min="7683" max="7683" width="9.6640625" style="772" customWidth="1"/>
    <col min="7684" max="7684" width="79.5546875" style="772" customWidth="1"/>
    <col min="7685" max="7685" width="11.33203125" style="772" customWidth="1"/>
    <col min="7686" max="7686" width="11" style="772" customWidth="1"/>
    <col min="7687" max="7687" width="18.88671875" style="772" customWidth="1"/>
    <col min="7688" max="7688" width="25.6640625" style="772" customWidth="1"/>
    <col min="7689" max="7690" width="9.109375" style="772"/>
    <col min="7691" max="7696" width="0" style="772" hidden="1" customWidth="1"/>
    <col min="7697" max="7938" width="9.109375" style="772"/>
    <col min="7939" max="7939" width="9.6640625" style="772" customWidth="1"/>
    <col min="7940" max="7940" width="79.5546875" style="772" customWidth="1"/>
    <col min="7941" max="7941" width="11.33203125" style="772" customWidth="1"/>
    <col min="7942" max="7942" width="11" style="772" customWidth="1"/>
    <col min="7943" max="7943" width="18.88671875" style="772" customWidth="1"/>
    <col min="7944" max="7944" width="25.6640625" style="772" customWidth="1"/>
    <col min="7945" max="7946" width="9.109375" style="772"/>
    <col min="7947" max="7952" width="0" style="772" hidden="1" customWidth="1"/>
    <col min="7953" max="8194" width="9.109375" style="772"/>
    <col min="8195" max="8195" width="9.6640625" style="772" customWidth="1"/>
    <col min="8196" max="8196" width="79.5546875" style="772" customWidth="1"/>
    <col min="8197" max="8197" width="11.33203125" style="772" customWidth="1"/>
    <col min="8198" max="8198" width="11" style="772" customWidth="1"/>
    <col min="8199" max="8199" width="18.88671875" style="772" customWidth="1"/>
    <col min="8200" max="8200" width="25.6640625" style="772" customWidth="1"/>
    <col min="8201" max="8202" width="9.109375" style="772"/>
    <col min="8203" max="8208" width="0" style="772" hidden="1" customWidth="1"/>
    <col min="8209" max="8450" width="9.109375" style="772"/>
    <col min="8451" max="8451" width="9.6640625" style="772" customWidth="1"/>
    <col min="8452" max="8452" width="79.5546875" style="772" customWidth="1"/>
    <col min="8453" max="8453" width="11.33203125" style="772" customWidth="1"/>
    <col min="8454" max="8454" width="11" style="772" customWidth="1"/>
    <col min="8455" max="8455" width="18.88671875" style="772" customWidth="1"/>
    <col min="8456" max="8456" width="25.6640625" style="772" customWidth="1"/>
    <col min="8457" max="8458" width="9.109375" style="772"/>
    <col min="8459" max="8464" width="0" style="772" hidden="1" customWidth="1"/>
    <col min="8465" max="8706" width="9.109375" style="772"/>
    <col min="8707" max="8707" width="9.6640625" style="772" customWidth="1"/>
    <col min="8708" max="8708" width="79.5546875" style="772" customWidth="1"/>
    <col min="8709" max="8709" width="11.33203125" style="772" customWidth="1"/>
    <col min="8710" max="8710" width="11" style="772" customWidth="1"/>
    <col min="8711" max="8711" width="18.88671875" style="772" customWidth="1"/>
    <col min="8712" max="8712" width="25.6640625" style="772" customWidth="1"/>
    <col min="8713" max="8714" width="9.109375" style="772"/>
    <col min="8715" max="8720" width="0" style="772" hidden="1" customWidth="1"/>
    <col min="8721" max="8962" width="9.109375" style="772"/>
    <col min="8963" max="8963" width="9.6640625" style="772" customWidth="1"/>
    <col min="8964" max="8964" width="79.5546875" style="772" customWidth="1"/>
    <col min="8965" max="8965" width="11.33203125" style="772" customWidth="1"/>
    <col min="8966" max="8966" width="11" style="772" customWidth="1"/>
    <col min="8967" max="8967" width="18.88671875" style="772" customWidth="1"/>
    <col min="8968" max="8968" width="25.6640625" style="772" customWidth="1"/>
    <col min="8969" max="8970" width="9.109375" style="772"/>
    <col min="8971" max="8976" width="0" style="772" hidden="1" customWidth="1"/>
    <col min="8977" max="9218" width="9.109375" style="772"/>
    <col min="9219" max="9219" width="9.6640625" style="772" customWidth="1"/>
    <col min="9220" max="9220" width="79.5546875" style="772" customWidth="1"/>
    <col min="9221" max="9221" width="11.33203125" style="772" customWidth="1"/>
    <col min="9222" max="9222" width="11" style="772" customWidth="1"/>
    <col min="9223" max="9223" width="18.88671875" style="772" customWidth="1"/>
    <col min="9224" max="9224" width="25.6640625" style="772" customWidth="1"/>
    <col min="9225" max="9226" width="9.109375" style="772"/>
    <col min="9227" max="9232" width="0" style="772" hidden="1" customWidth="1"/>
    <col min="9233" max="9474" width="9.109375" style="772"/>
    <col min="9475" max="9475" width="9.6640625" style="772" customWidth="1"/>
    <col min="9476" max="9476" width="79.5546875" style="772" customWidth="1"/>
    <col min="9477" max="9477" width="11.33203125" style="772" customWidth="1"/>
    <col min="9478" max="9478" width="11" style="772" customWidth="1"/>
    <col min="9479" max="9479" width="18.88671875" style="772" customWidth="1"/>
    <col min="9480" max="9480" width="25.6640625" style="772" customWidth="1"/>
    <col min="9481" max="9482" width="9.109375" style="772"/>
    <col min="9483" max="9488" width="0" style="772" hidden="1" customWidth="1"/>
    <col min="9489" max="9730" width="9.109375" style="772"/>
    <col min="9731" max="9731" width="9.6640625" style="772" customWidth="1"/>
    <col min="9732" max="9732" width="79.5546875" style="772" customWidth="1"/>
    <col min="9733" max="9733" width="11.33203125" style="772" customWidth="1"/>
    <col min="9734" max="9734" width="11" style="772" customWidth="1"/>
    <col min="9735" max="9735" width="18.88671875" style="772" customWidth="1"/>
    <col min="9736" max="9736" width="25.6640625" style="772" customWidth="1"/>
    <col min="9737" max="9738" width="9.109375" style="772"/>
    <col min="9739" max="9744" width="0" style="772" hidden="1" customWidth="1"/>
    <col min="9745" max="9986" width="9.109375" style="772"/>
    <col min="9987" max="9987" width="9.6640625" style="772" customWidth="1"/>
    <col min="9988" max="9988" width="79.5546875" style="772" customWidth="1"/>
    <col min="9989" max="9989" width="11.33203125" style="772" customWidth="1"/>
    <col min="9990" max="9990" width="11" style="772" customWidth="1"/>
    <col min="9991" max="9991" width="18.88671875" style="772" customWidth="1"/>
    <col min="9992" max="9992" width="25.6640625" style="772" customWidth="1"/>
    <col min="9993" max="9994" width="9.109375" style="772"/>
    <col min="9995" max="10000" width="0" style="772" hidden="1" customWidth="1"/>
    <col min="10001" max="10242" width="9.109375" style="772"/>
    <col min="10243" max="10243" width="9.6640625" style="772" customWidth="1"/>
    <col min="10244" max="10244" width="79.5546875" style="772" customWidth="1"/>
    <col min="10245" max="10245" width="11.33203125" style="772" customWidth="1"/>
    <col min="10246" max="10246" width="11" style="772" customWidth="1"/>
    <col min="10247" max="10247" width="18.88671875" style="772" customWidth="1"/>
    <col min="10248" max="10248" width="25.6640625" style="772" customWidth="1"/>
    <col min="10249" max="10250" width="9.109375" style="772"/>
    <col min="10251" max="10256" width="0" style="772" hidden="1" customWidth="1"/>
    <col min="10257" max="10498" width="9.109375" style="772"/>
    <col min="10499" max="10499" width="9.6640625" style="772" customWidth="1"/>
    <col min="10500" max="10500" width="79.5546875" style="772" customWidth="1"/>
    <col min="10501" max="10501" width="11.33203125" style="772" customWidth="1"/>
    <col min="10502" max="10502" width="11" style="772" customWidth="1"/>
    <col min="10503" max="10503" width="18.88671875" style="772" customWidth="1"/>
    <col min="10504" max="10504" width="25.6640625" style="772" customWidth="1"/>
    <col min="10505" max="10506" width="9.109375" style="772"/>
    <col min="10507" max="10512" width="0" style="772" hidden="1" customWidth="1"/>
    <col min="10513" max="10754" width="9.109375" style="772"/>
    <col min="10755" max="10755" width="9.6640625" style="772" customWidth="1"/>
    <col min="10756" max="10756" width="79.5546875" style="772" customWidth="1"/>
    <col min="10757" max="10757" width="11.33203125" style="772" customWidth="1"/>
    <col min="10758" max="10758" width="11" style="772" customWidth="1"/>
    <col min="10759" max="10759" width="18.88671875" style="772" customWidth="1"/>
    <col min="10760" max="10760" width="25.6640625" style="772" customWidth="1"/>
    <col min="10761" max="10762" width="9.109375" style="772"/>
    <col min="10763" max="10768" width="0" style="772" hidden="1" customWidth="1"/>
    <col min="10769" max="11010" width="9.109375" style="772"/>
    <col min="11011" max="11011" width="9.6640625" style="772" customWidth="1"/>
    <col min="11012" max="11012" width="79.5546875" style="772" customWidth="1"/>
    <col min="11013" max="11013" width="11.33203125" style="772" customWidth="1"/>
    <col min="11014" max="11014" width="11" style="772" customWidth="1"/>
    <col min="11015" max="11015" width="18.88671875" style="772" customWidth="1"/>
    <col min="11016" max="11016" width="25.6640625" style="772" customWidth="1"/>
    <col min="11017" max="11018" width="9.109375" style="772"/>
    <col min="11019" max="11024" width="0" style="772" hidden="1" customWidth="1"/>
    <col min="11025" max="11266" width="9.109375" style="772"/>
    <col min="11267" max="11267" width="9.6640625" style="772" customWidth="1"/>
    <col min="11268" max="11268" width="79.5546875" style="772" customWidth="1"/>
    <col min="11269" max="11269" width="11.33203125" style="772" customWidth="1"/>
    <col min="11270" max="11270" width="11" style="772" customWidth="1"/>
    <col min="11271" max="11271" width="18.88671875" style="772" customWidth="1"/>
    <col min="11272" max="11272" width="25.6640625" style="772" customWidth="1"/>
    <col min="11273" max="11274" width="9.109375" style="772"/>
    <col min="11275" max="11280" width="0" style="772" hidden="1" customWidth="1"/>
    <col min="11281" max="11522" width="9.109375" style="772"/>
    <col min="11523" max="11523" width="9.6640625" style="772" customWidth="1"/>
    <col min="11524" max="11524" width="79.5546875" style="772" customWidth="1"/>
    <col min="11525" max="11525" width="11.33203125" style="772" customWidth="1"/>
    <col min="11526" max="11526" width="11" style="772" customWidth="1"/>
    <col min="11527" max="11527" width="18.88671875" style="772" customWidth="1"/>
    <col min="11528" max="11528" width="25.6640625" style="772" customWidth="1"/>
    <col min="11529" max="11530" width="9.109375" style="772"/>
    <col min="11531" max="11536" width="0" style="772" hidden="1" customWidth="1"/>
    <col min="11537" max="11778" width="9.109375" style="772"/>
    <col min="11779" max="11779" width="9.6640625" style="772" customWidth="1"/>
    <col min="11780" max="11780" width="79.5546875" style="772" customWidth="1"/>
    <col min="11781" max="11781" width="11.33203125" style="772" customWidth="1"/>
    <col min="11782" max="11782" width="11" style="772" customWidth="1"/>
    <col min="11783" max="11783" width="18.88671875" style="772" customWidth="1"/>
    <col min="11784" max="11784" width="25.6640625" style="772" customWidth="1"/>
    <col min="11785" max="11786" width="9.109375" style="772"/>
    <col min="11787" max="11792" width="0" style="772" hidden="1" customWidth="1"/>
    <col min="11793" max="12034" width="9.109375" style="772"/>
    <col min="12035" max="12035" width="9.6640625" style="772" customWidth="1"/>
    <col min="12036" max="12036" width="79.5546875" style="772" customWidth="1"/>
    <col min="12037" max="12037" width="11.33203125" style="772" customWidth="1"/>
    <col min="12038" max="12038" width="11" style="772" customWidth="1"/>
    <col min="12039" max="12039" width="18.88671875" style="772" customWidth="1"/>
    <col min="12040" max="12040" width="25.6640625" style="772" customWidth="1"/>
    <col min="12041" max="12042" width="9.109375" style="772"/>
    <col min="12043" max="12048" width="0" style="772" hidden="1" customWidth="1"/>
    <col min="12049" max="12290" width="9.109375" style="772"/>
    <col min="12291" max="12291" width="9.6640625" style="772" customWidth="1"/>
    <col min="12292" max="12292" width="79.5546875" style="772" customWidth="1"/>
    <col min="12293" max="12293" width="11.33203125" style="772" customWidth="1"/>
    <col min="12294" max="12294" width="11" style="772" customWidth="1"/>
    <col min="12295" max="12295" width="18.88671875" style="772" customWidth="1"/>
    <col min="12296" max="12296" width="25.6640625" style="772" customWidth="1"/>
    <col min="12297" max="12298" width="9.109375" style="772"/>
    <col min="12299" max="12304" width="0" style="772" hidden="1" customWidth="1"/>
    <col min="12305" max="12546" width="9.109375" style="772"/>
    <col min="12547" max="12547" width="9.6640625" style="772" customWidth="1"/>
    <col min="12548" max="12548" width="79.5546875" style="772" customWidth="1"/>
    <col min="12549" max="12549" width="11.33203125" style="772" customWidth="1"/>
    <col min="12550" max="12550" width="11" style="772" customWidth="1"/>
    <col min="12551" max="12551" width="18.88671875" style="772" customWidth="1"/>
    <col min="12552" max="12552" width="25.6640625" style="772" customWidth="1"/>
    <col min="12553" max="12554" width="9.109375" style="772"/>
    <col min="12555" max="12560" width="0" style="772" hidden="1" customWidth="1"/>
    <col min="12561" max="12802" width="9.109375" style="772"/>
    <col min="12803" max="12803" width="9.6640625" style="772" customWidth="1"/>
    <col min="12804" max="12804" width="79.5546875" style="772" customWidth="1"/>
    <col min="12805" max="12805" width="11.33203125" style="772" customWidth="1"/>
    <col min="12806" max="12806" width="11" style="772" customWidth="1"/>
    <col min="12807" max="12807" width="18.88671875" style="772" customWidth="1"/>
    <col min="12808" max="12808" width="25.6640625" style="772" customWidth="1"/>
    <col min="12809" max="12810" width="9.109375" style="772"/>
    <col min="12811" max="12816" width="0" style="772" hidden="1" customWidth="1"/>
    <col min="12817" max="13058" width="9.109375" style="772"/>
    <col min="13059" max="13059" width="9.6640625" style="772" customWidth="1"/>
    <col min="13060" max="13060" width="79.5546875" style="772" customWidth="1"/>
    <col min="13061" max="13061" width="11.33203125" style="772" customWidth="1"/>
    <col min="13062" max="13062" width="11" style="772" customWidth="1"/>
    <col min="13063" max="13063" width="18.88671875" style="772" customWidth="1"/>
    <col min="13064" max="13064" width="25.6640625" style="772" customWidth="1"/>
    <col min="13065" max="13066" width="9.109375" style="772"/>
    <col min="13067" max="13072" width="0" style="772" hidden="1" customWidth="1"/>
    <col min="13073" max="13314" width="9.109375" style="772"/>
    <col min="13315" max="13315" width="9.6640625" style="772" customWidth="1"/>
    <col min="13316" max="13316" width="79.5546875" style="772" customWidth="1"/>
    <col min="13317" max="13317" width="11.33203125" style="772" customWidth="1"/>
    <col min="13318" max="13318" width="11" style="772" customWidth="1"/>
    <col min="13319" max="13319" width="18.88671875" style="772" customWidth="1"/>
    <col min="13320" max="13320" width="25.6640625" style="772" customWidth="1"/>
    <col min="13321" max="13322" width="9.109375" style="772"/>
    <col min="13323" max="13328" width="0" style="772" hidden="1" customWidth="1"/>
    <col min="13329" max="13570" width="9.109375" style="772"/>
    <col min="13571" max="13571" width="9.6640625" style="772" customWidth="1"/>
    <col min="13572" max="13572" width="79.5546875" style="772" customWidth="1"/>
    <col min="13573" max="13573" width="11.33203125" style="772" customWidth="1"/>
    <col min="13574" max="13574" width="11" style="772" customWidth="1"/>
    <col min="13575" max="13575" width="18.88671875" style="772" customWidth="1"/>
    <col min="13576" max="13576" width="25.6640625" style="772" customWidth="1"/>
    <col min="13577" max="13578" width="9.109375" style="772"/>
    <col min="13579" max="13584" width="0" style="772" hidden="1" customWidth="1"/>
    <col min="13585" max="13826" width="9.109375" style="772"/>
    <col min="13827" max="13827" width="9.6640625" style="772" customWidth="1"/>
    <col min="13828" max="13828" width="79.5546875" style="772" customWidth="1"/>
    <col min="13829" max="13829" width="11.33203125" style="772" customWidth="1"/>
    <col min="13830" max="13830" width="11" style="772" customWidth="1"/>
    <col min="13831" max="13831" width="18.88671875" style="772" customWidth="1"/>
    <col min="13832" max="13832" width="25.6640625" style="772" customWidth="1"/>
    <col min="13833" max="13834" width="9.109375" style="772"/>
    <col min="13835" max="13840" width="0" style="772" hidden="1" customWidth="1"/>
    <col min="13841" max="14082" width="9.109375" style="772"/>
    <col min="14083" max="14083" width="9.6640625" style="772" customWidth="1"/>
    <col min="14084" max="14084" width="79.5546875" style="772" customWidth="1"/>
    <col min="14085" max="14085" width="11.33203125" style="772" customWidth="1"/>
    <col min="14086" max="14086" width="11" style="772" customWidth="1"/>
    <col min="14087" max="14087" width="18.88671875" style="772" customWidth="1"/>
    <col min="14088" max="14088" width="25.6640625" style="772" customWidth="1"/>
    <col min="14089" max="14090" width="9.109375" style="772"/>
    <col min="14091" max="14096" width="0" style="772" hidden="1" customWidth="1"/>
    <col min="14097" max="14338" width="9.109375" style="772"/>
    <col min="14339" max="14339" width="9.6640625" style="772" customWidth="1"/>
    <col min="14340" max="14340" width="79.5546875" style="772" customWidth="1"/>
    <col min="14341" max="14341" width="11.33203125" style="772" customWidth="1"/>
    <col min="14342" max="14342" width="11" style="772" customWidth="1"/>
    <col min="14343" max="14343" width="18.88671875" style="772" customWidth="1"/>
    <col min="14344" max="14344" width="25.6640625" style="772" customWidth="1"/>
    <col min="14345" max="14346" width="9.109375" style="772"/>
    <col min="14347" max="14352" width="0" style="772" hidden="1" customWidth="1"/>
    <col min="14353" max="14594" width="9.109375" style="772"/>
    <col min="14595" max="14595" width="9.6640625" style="772" customWidth="1"/>
    <col min="14596" max="14596" width="79.5546875" style="772" customWidth="1"/>
    <col min="14597" max="14597" width="11.33203125" style="772" customWidth="1"/>
    <col min="14598" max="14598" width="11" style="772" customWidth="1"/>
    <col min="14599" max="14599" width="18.88671875" style="772" customWidth="1"/>
    <col min="14600" max="14600" width="25.6640625" style="772" customWidth="1"/>
    <col min="14601" max="14602" width="9.109375" style="772"/>
    <col min="14603" max="14608" width="0" style="772" hidden="1" customWidth="1"/>
    <col min="14609" max="14850" width="9.109375" style="772"/>
    <col min="14851" max="14851" width="9.6640625" style="772" customWidth="1"/>
    <col min="14852" max="14852" width="79.5546875" style="772" customWidth="1"/>
    <col min="14853" max="14853" width="11.33203125" style="772" customWidth="1"/>
    <col min="14854" max="14854" width="11" style="772" customWidth="1"/>
    <col min="14855" max="14855" width="18.88671875" style="772" customWidth="1"/>
    <col min="14856" max="14856" width="25.6640625" style="772" customWidth="1"/>
    <col min="14857" max="14858" width="9.109375" style="772"/>
    <col min="14859" max="14864" width="0" style="772" hidden="1" customWidth="1"/>
    <col min="14865" max="15106" width="9.109375" style="772"/>
    <col min="15107" max="15107" width="9.6640625" style="772" customWidth="1"/>
    <col min="15108" max="15108" width="79.5546875" style="772" customWidth="1"/>
    <col min="15109" max="15109" width="11.33203125" style="772" customWidth="1"/>
    <col min="15110" max="15110" width="11" style="772" customWidth="1"/>
    <col min="15111" max="15111" width="18.88671875" style="772" customWidth="1"/>
    <col min="15112" max="15112" width="25.6640625" style="772" customWidth="1"/>
    <col min="15113" max="15114" width="9.109375" style="772"/>
    <col min="15115" max="15120" width="0" style="772" hidden="1" customWidth="1"/>
    <col min="15121" max="15362" width="9.109375" style="772"/>
    <col min="15363" max="15363" width="9.6640625" style="772" customWidth="1"/>
    <col min="15364" max="15364" width="79.5546875" style="772" customWidth="1"/>
    <col min="15365" max="15365" width="11.33203125" style="772" customWidth="1"/>
    <col min="15366" max="15366" width="11" style="772" customWidth="1"/>
    <col min="15367" max="15367" width="18.88671875" style="772" customWidth="1"/>
    <col min="15368" max="15368" width="25.6640625" style="772" customWidth="1"/>
    <col min="15369" max="15370" width="9.109375" style="772"/>
    <col min="15371" max="15376" width="0" style="772" hidden="1" customWidth="1"/>
    <col min="15377" max="15618" width="9.109375" style="772"/>
    <col min="15619" max="15619" width="9.6640625" style="772" customWidth="1"/>
    <col min="15620" max="15620" width="79.5546875" style="772" customWidth="1"/>
    <col min="15621" max="15621" width="11.33203125" style="772" customWidth="1"/>
    <col min="15622" max="15622" width="11" style="772" customWidth="1"/>
    <col min="15623" max="15623" width="18.88671875" style="772" customWidth="1"/>
    <col min="15624" max="15624" width="25.6640625" style="772" customWidth="1"/>
    <col min="15625" max="15626" width="9.109375" style="772"/>
    <col min="15627" max="15632" width="0" style="772" hidden="1" customWidth="1"/>
    <col min="15633" max="15874" width="9.109375" style="772"/>
    <col min="15875" max="15875" width="9.6640625" style="772" customWidth="1"/>
    <col min="15876" max="15876" width="79.5546875" style="772" customWidth="1"/>
    <col min="15877" max="15877" width="11.33203125" style="772" customWidth="1"/>
    <col min="15878" max="15878" width="11" style="772" customWidth="1"/>
    <col min="15879" max="15879" width="18.88671875" style="772" customWidth="1"/>
    <col min="15880" max="15880" width="25.6640625" style="772" customWidth="1"/>
    <col min="15881" max="15882" width="9.109375" style="772"/>
    <col min="15883" max="15888" width="0" style="772" hidden="1" customWidth="1"/>
    <col min="15889" max="16130" width="9.109375" style="772"/>
    <col min="16131" max="16131" width="9.6640625" style="772" customWidth="1"/>
    <col min="16132" max="16132" width="79.5546875" style="772" customWidth="1"/>
    <col min="16133" max="16133" width="11.33203125" style="772" customWidth="1"/>
    <col min="16134" max="16134" width="11" style="772" customWidth="1"/>
    <col min="16135" max="16135" width="18.88671875" style="772" customWidth="1"/>
    <col min="16136" max="16136" width="25.6640625" style="772" customWidth="1"/>
    <col min="16137" max="16138" width="9.109375" style="772"/>
    <col min="16139" max="16144" width="0" style="772" hidden="1" customWidth="1"/>
    <col min="16145" max="16384" width="9.109375" style="772"/>
  </cols>
  <sheetData>
    <row r="1" spans="1:34" s="11" customFormat="1" ht="18" customHeight="1">
      <c r="A1" s="1" t="str">
        <f>Cover!B3</f>
        <v>Specification No.: CC-CS/1010-ER1/SS-4083/3/G2</v>
      </c>
      <c r="B1" s="1"/>
      <c r="C1" s="1"/>
      <c r="D1" s="1"/>
      <c r="E1" s="1"/>
      <c r="F1" s="646"/>
      <c r="G1" s="646"/>
      <c r="H1" s="646"/>
      <c r="I1" s="2"/>
      <c r="J1" s="3" t="s">
        <v>15</v>
      </c>
      <c r="L1" s="12"/>
      <c r="M1" s="12"/>
      <c r="N1" s="12"/>
      <c r="O1" s="12"/>
      <c r="P1" s="12"/>
      <c r="Q1" s="12"/>
      <c r="R1" s="12"/>
      <c r="S1" s="12"/>
      <c r="T1" s="10"/>
      <c r="U1" s="10"/>
      <c r="V1" s="10"/>
      <c r="W1" s="10"/>
      <c r="X1" s="10"/>
      <c r="Y1" s="10"/>
      <c r="Z1" s="10"/>
      <c r="AA1" s="10"/>
      <c r="AB1" s="10"/>
      <c r="AC1" s="10"/>
      <c r="AD1" s="10"/>
    </row>
    <row r="2" spans="1:34" s="11" customFormat="1" ht="21.75" customHeight="1">
      <c r="A2" s="4"/>
      <c r="B2" s="4"/>
      <c r="C2" s="4"/>
      <c r="D2" s="4"/>
      <c r="E2" s="4"/>
      <c r="F2" s="484"/>
      <c r="G2" s="484"/>
      <c r="H2" s="484"/>
      <c r="I2" s="5"/>
      <c r="J2" s="5"/>
      <c r="L2" s="12"/>
      <c r="M2" s="12"/>
      <c r="N2" s="12"/>
      <c r="O2" s="12"/>
      <c r="P2" s="12"/>
      <c r="Q2" s="12"/>
      <c r="R2" s="12"/>
      <c r="S2" s="12"/>
      <c r="T2" s="10"/>
      <c r="U2" s="10"/>
      <c r="V2" s="10"/>
      <c r="W2" s="10"/>
      <c r="X2" s="10"/>
      <c r="Y2" s="10"/>
      <c r="Z2" s="10"/>
      <c r="AA2" s="10"/>
      <c r="AB2" s="10"/>
      <c r="AC2" s="10"/>
      <c r="AD2" s="10"/>
    </row>
    <row r="3" spans="1:34" s="11" customFormat="1" ht="35.25" customHeight="1">
      <c r="A3" s="887" t="str">
        <f>Cover!$B$2</f>
        <v>Substation Extension Package-SS69 for (i) 400/220 kV Muzaffarpur S/S extn including ICT, (ii) 400 kV Saharsa S/S extn, (iii) 400 kV Durgapur S/S extn and (ii) 400kV Kahalgaon S/S (NTPC) extn associated with Eastern Region Strengthening Scheme-XXIII</v>
      </c>
      <c r="B3" s="887"/>
      <c r="C3" s="887"/>
      <c r="D3" s="887"/>
      <c r="E3" s="887"/>
      <c r="F3" s="887"/>
      <c r="G3" s="887"/>
      <c r="H3" s="887"/>
      <c r="I3" s="887"/>
      <c r="J3" s="887"/>
      <c r="K3" s="13"/>
      <c r="L3" s="12"/>
      <c r="M3" s="14"/>
      <c r="N3" s="12"/>
      <c r="O3" s="12"/>
      <c r="P3" s="882"/>
      <c r="Q3" s="882"/>
      <c r="R3" s="12"/>
      <c r="S3" s="12"/>
      <c r="T3" s="12"/>
      <c r="U3" s="12"/>
      <c r="V3" s="12"/>
      <c r="W3" s="12"/>
      <c r="X3" s="12"/>
      <c r="Y3" s="12"/>
      <c r="Z3" s="12"/>
      <c r="AA3" s="12"/>
      <c r="AB3" s="12"/>
      <c r="AC3" s="12"/>
      <c r="AD3" s="10"/>
      <c r="AE3" s="10"/>
      <c r="AF3" s="10"/>
      <c r="AG3" s="10"/>
      <c r="AH3" s="10"/>
    </row>
    <row r="4" spans="1:34" s="11" customFormat="1" ht="21.9" customHeight="1">
      <c r="A4" s="881" t="s">
        <v>0</v>
      </c>
      <c r="B4" s="881"/>
      <c r="C4" s="881"/>
      <c r="D4" s="881"/>
      <c r="E4" s="881"/>
      <c r="F4" s="881"/>
      <c r="G4" s="881"/>
      <c r="H4" s="881"/>
      <c r="I4" s="881"/>
      <c r="J4" s="881"/>
      <c r="L4" s="12"/>
      <c r="M4" s="12"/>
      <c r="N4" s="12"/>
      <c r="O4" s="12"/>
      <c r="P4" s="12"/>
      <c r="Q4" s="12"/>
      <c r="R4" s="12"/>
      <c r="S4" s="12"/>
      <c r="T4" s="10"/>
      <c r="U4" s="10"/>
      <c r="V4" s="10"/>
      <c r="W4" s="10"/>
      <c r="X4" s="10"/>
      <c r="Y4" s="10"/>
      <c r="Z4" s="10"/>
      <c r="AA4" s="10"/>
      <c r="AB4" s="10"/>
      <c r="AC4" s="10"/>
      <c r="AD4" s="10"/>
    </row>
    <row r="5" spans="1:34" s="11" customFormat="1" ht="15" customHeight="1">
      <c r="A5" s="15"/>
      <c r="B5" s="15"/>
      <c r="C5" s="15"/>
      <c r="D5" s="655"/>
      <c r="E5" s="15"/>
      <c r="F5" s="647"/>
      <c r="G5" s="647"/>
      <c r="H5" s="647"/>
      <c r="I5" s="17"/>
      <c r="J5" s="5"/>
      <c r="L5" s="12"/>
      <c r="M5" s="12"/>
      <c r="N5" s="12"/>
      <c r="O5" s="12"/>
      <c r="P5" s="12"/>
      <c r="Q5" s="12"/>
      <c r="R5" s="12"/>
      <c r="S5" s="12"/>
      <c r="T5" s="10"/>
      <c r="U5" s="10"/>
      <c r="V5" s="10"/>
      <c r="W5" s="10"/>
      <c r="X5" s="10"/>
      <c r="Y5" s="10"/>
      <c r="Z5" s="10"/>
      <c r="AA5" s="10"/>
      <c r="AB5" s="10"/>
      <c r="AC5" s="10"/>
      <c r="AD5" s="10"/>
    </row>
    <row r="6" spans="1:34" s="11" customFormat="1" ht="18" customHeight="1">
      <c r="A6" s="332" t="str">
        <f>'Sch-1'!A6</f>
        <v>Bidder’s Name and Address  (Sole Bidder) :</v>
      </c>
      <c r="B6" s="332"/>
      <c r="C6" s="332"/>
      <c r="D6" s="641"/>
      <c r="E6" s="332"/>
      <c r="F6" s="763"/>
      <c r="G6" s="763"/>
      <c r="H6" s="763"/>
      <c r="I6" s="4" t="s">
        <v>1</v>
      </c>
      <c r="J6" s="5"/>
      <c r="L6" s="12"/>
      <c r="M6" s="12"/>
      <c r="N6" s="12"/>
      <c r="O6" s="12"/>
      <c r="P6" s="12"/>
      <c r="Q6" s="12"/>
      <c r="R6" s="12"/>
      <c r="S6" s="12"/>
      <c r="T6" s="10"/>
      <c r="U6" s="10"/>
      <c r="V6" s="10"/>
      <c r="W6" s="10"/>
      <c r="X6" s="10"/>
      <c r="Y6" s="10"/>
      <c r="Z6" s="10"/>
      <c r="AA6" s="10"/>
      <c r="AB6" s="10"/>
      <c r="AC6" s="10"/>
      <c r="AD6" s="10"/>
    </row>
    <row r="7" spans="1:34" s="11" customFormat="1" ht="29.25" customHeight="1">
      <c r="A7" s="883" t="str">
        <f>'Sch-1'!A7</f>
        <v/>
      </c>
      <c r="B7" s="883"/>
      <c r="C7" s="883"/>
      <c r="D7" s="883"/>
      <c r="E7" s="883"/>
      <c r="F7" s="883"/>
      <c r="G7" s="883"/>
      <c r="H7" s="883"/>
      <c r="I7" s="593" t="str">
        <f>'Sch-1'!L7</f>
        <v>Contract Services</v>
      </c>
      <c r="J7" s="5"/>
      <c r="L7" s="12"/>
      <c r="M7" s="12"/>
      <c r="N7" s="12"/>
      <c r="O7" s="12"/>
      <c r="P7" s="12"/>
      <c r="Q7" s="12"/>
      <c r="R7" s="12"/>
      <c r="S7" s="12"/>
      <c r="T7" s="10"/>
      <c r="U7" s="10"/>
      <c r="V7" s="10"/>
      <c r="W7" s="10"/>
      <c r="X7" s="10"/>
      <c r="Y7" s="10"/>
      <c r="Z7" s="10"/>
      <c r="AA7" s="10"/>
      <c r="AB7" s="10"/>
      <c r="AC7" s="10"/>
      <c r="AD7" s="10"/>
    </row>
    <row r="8" spans="1:34" s="11" customFormat="1" ht="18" customHeight="1">
      <c r="A8" s="764" t="s">
        <v>16</v>
      </c>
      <c r="B8" s="764"/>
      <c r="C8" s="398" t="str">
        <f>IF('Sch-1'!C8=0, "", 'Sch-1'!C8)</f>
        <v/>
      </c>
      <c r="D8" s="398"/>
      <c r="E8" s="398"/>
      <c r="F8" s="489"/>
      <c r="G8" s="648"/>
      <c r="H8" s="648"/>
      <c r="I8" s="593" t="str">
        <f>'Sch-1'!L8</f>
        <v>Power Grid Corporation of India Ltd.,</v>
      </c>
      <c r="J8" s="5"/>
      <c r="L8" s="12"/>
      <c r="M8" s="12"/>
      <c r="N8" s="12"/>
      <c r="O8" s="12"/>
      <c r="P8" s="12"/>
      <c r="Q8" s="12"/>
      <c r="R8" s="12"/>
      <c r="S8" s="12"/>
      <c r="T8" s="10"/>
      <c r="U8" s="10"/>
      <c r="V8" s="10"/>
      <c r="W8" s="10"/>
      <c r="X8" s="10"/>
      <c r="Y8" s="10"/>
      <c r="Z8" s="10"/>
      <c r="AA8" s="10"/>
      <c r="AB8" s="10"/>
      <c r="AC8" s="10"/>
      <c r="AD8" s="10"/>
    </row>
    <row r="9" spans="1:34" s="11" customFormat="1" ht="18" customHeight="1">
      <c r="A9" s="764" t="s">
        <v>17</v>
      </c>
      <c r="B9" s="764"/>
      <c r="C9" s="398" t="str">
        <f>IF('Sch-1'!C9=0, "", 'Sch-1'!C9)</f>
        <v/>
      </c>
      <c r="D9" s="398"/>
      <c r="E9" s="398"/>
      <c r="F9" s="489"/>
      <c r="G9" s="648"/>
      <c r="H9" s="648"/>
      <c r="I9" s="593" t="str">
        <f>'Sch-1'!L9</f>
        <v>"Saudamini", Plot No.-2</v>
      </c>
      <c r="J9" s="5"/>
      <c r="L9" s="12"/>
      <c r="M9" s="12"/>
      <c r="N9" s="12"/>
      <c r="O9" s="12"/>
      <c r="P9" s="12"/>
      <c r="Q9" s="12"/>
      <c r="R9" s="12"/>
      <c r="S9" s="12"/>
      <c r="T9" s="10"/>
      <c r="U9" s="10"/>
      <c r="V9" s="10"/>
      <c r="W9" s="10"/>
      <c r="X9" s="10"/>
      <c r="Y9" s="10"/>
      <c r="Z9" s="10"/>
      <c r="AA9" s="10"/>
      <c r="AB9" s="10"/>
      <c r="AC9" s="10"/>
      <c r="AD9" s="10"/>
    </row>
    <row r="10" spans="1:34" s="11" customFormat="1" ht="18" customHeight="1">
      <c r="A10" s="334"/>
      <c r="B10" s="334"/>
      <c r="C10" s="398" t="str">
        <f>IF('Sch-1'!C10=0, "", 'Sch-1'!C10)</f>
        <v/>
      </c>
      <c r="D10" s="398"/>
      <c r="E10" s="398"/>
      <c r="F10" s="489"/>
      <c r="G10" s="648"/>
      <c r="H10" s="648"/>
      <c r="I10" s="593" t="str">
        <f>'Sch-1'!L10</f>
        <v xml:space="preserve">Sector-29, </v>
      </c>
      <c r="J10" s="5"/>
      <c r="L10" s="12"/>
      <c r="M10" s="12"/>
      <c r="N10" s="12"/>
      <c r="O10" s="12"/>
      <c r="P10" s="12"/>
      <c r="Q10" s="12"/>
      <c r="R10" s="12"/>
      <c r="S10" s="12"/>
      <c r="T10" s="10"/>
      <c r="U10" s="10"/>
      <c r="V10" s="10"/>
      <c r="W10" s="10"/>
      <c r="X10" s="10"/>
      <c r="Y10" s="10"/>
      <c r="Z10" s="10"/>
      <c r="AA10" s="10"/>
      <c r="AB10" s="10"/>
      <c r="AC10" s="10"/>
      <c r="AD10" s="10"/>
    </row>
    <row r="11" spans="1:34" s="11" customFormat="1" ht="18" customHeight="1">
      <c r="A11" s="334"/>
      <c r="B11" s="334"/>
      <c r="C11" s="398" t="str">
        <f>IF('Sch-1'!C11=0, "", 'Sch-1'!C11)</f>
        <v/>
      </c>
      <c r="D11" s="398"/>
      <c r="E11" s="398"/>
      <c r="F11" s="489"/>
      <c r="G11" s="648"/>
      <c r="H11" s="648"/>
      <c r="I11" s="593" t="str">
        <f>'Sch-1'!L11</f>
        <v>Gurgaon (Haryana) - 122001</v>
      </c>
      <c r="J11" s="5"/>
      <c r="L11" s="12"/>
      <c r="M11" s="12"/>
      <c r="N11" s="12"/>
      <c r="O11" s="12"/>
      <c r="P11" s="12"/>
      <c r="Q11" s="12"/>
      <c r="R11" s="12"/>
      <c r="S11" s="12"/>
      <c r="T11" s="10"/>
      <c r="U11" s="10"/>
      <c r="V11" s="10"/>
      <c r="W11" s="10"/>
      <c r="X11" s="10"/>
      <c r="Y11" s="10"/>
      <c r="Z11" s="10"/>
      <c r="AA11" s="10"/>
      <c r="AB11" s="10"/>
      <c r="AC11" s="10"/>
      <c r="AD11" s="10"/>
    </row>
    <row r="12" spans="1:34" s="11" customFormat="1" ht="18" customHeight="1">
      <c r="A12" s="334"/>
      <c r="B12" s="334"/>
      <c r="C12" s="398"/>
      <c r="D12" s="398"/>
      <c r="E12" s="398"/>
      <c r="F12" s="489"/>
      <c r="G12" s="648"/>
      <c r="H12" s="648"/>
      <c r="I12" s="593"/>
      <c r="J12" s="5"/>
      <c r="L12" s="12"/>
      <c r="M12" s="12"/>
      <c r="N12" s="12"/>
      <c r="O12" s="12"/>
      <c r="P12" s="12"/>
      <c r="Q12" s="12"/>
      <c r="R12" s="12"/>
      <c r="S12" s="12"/>
      <c r="T12" s="10"/>
      <c r="U12" s="10"/>
      <c r="V12" s="10"/>
      <c r="W12" s="10"/>
      <c r="X12" s="10"/>
      <c r="Y12" s="10"/>
      <c r="Z12" s="10"/>
      <c r="AA12" s="10"/>
      <c r="AB12" s="10"/>
      <c r="AC12" s="10"/>
      <c r="AD12" s="10"/>
    </row>
    <row r="13" spans="1:34" s="11" customFormat="1" ht="26.4" customHeight="1">
      <c r="A13" s="886" t="s">
        <v>316</v>
      </c>
      <c r="B13" s="886"/>
      <c r="C13" s="886"/>
      <c r="D13" s="886"/>
      <c r="E13" s="886"/>
      <c r="F13" s="886"/>
      <c r="G13" s="886"/>
      <c r="H13" s="886"/>
      <c r="I13" s="886"/>
      <c r="J13" s="886"/>
      <c r="L13" s="12"/>
      <c r="M13" s="12"/>
      <c r="N13" s="12"/>
      <c r="O13" s="12"/>
      <c r="P13" s="12"/>
      <c r="Q13" s="12"/>
      <c r="R13" s="12"/>
      <c r="S13" s="12"/>
      <c r="T13" s="10"/>
      <c r="U13" s="10"/>
      <c r="V13" s="10"/>
      <c r="W13" s="10"/>
      <c r="X13" s="10"/>
      <c r="Y13" s="10"/>
      <c r="Z13" s="10"/>
      <c r="AA13" s="10"/>
      <c r="AB13" s="10"/>
      <c r="AC13" s="10"/>
      <c r="AD13" s="10"/>
    </row>
    <row r="14" spans="1:34" s="11" customFormat="1" ht="20.25" customHeight="1" thickBot="1">
      <c r="A14" s="334"/>
      <c r="B14" s="334"/>
      <c r="C14" s="334"/>
      <c r="D14" s="333"/>
      <c r="E14" s="334"/>
      <c r="F14" s="765"/>
      <c r="G14" s="765"/>
      <c r="H14" s="765"/>
      <c r="I14" s="766"/>
      <c r="J14" s="8" t="s">
        <v>7</v>
      </c>
      <c r="L14" s="12"/>
      <c r="M14" s="12"/>
      <c r="N14" s="12"/>
      <c r="O14" s="12"/>
      <c r="P14" s="12"/>
      <c r="Q14" s="12"/>
      <c r="R14" s="12"/>
      <c r="S14" s="12"/>
      <c r="T14" s="10"/>
      <c r="U14" s="10"/>
      <c r="V14" s="10"/>
      <c r="W14" s="10"/>
      <c r="X14" s="10"/>
      <c r="Y14" s="10"/>
      <c r="Z14" s="10"/>
      <c r="AA14" s="10"/>
      <c r="AB14" s="10"/>
      <c r="AC14" s="10"/>
      <c r="AD14" s="10"/>
    </row>
    <row r="15" spans="1:34" s="657" customFormat="1" ht="96.75" customHeight="1">
      <c r="A15" s="658" t="s">
        <v>8</v>
      </c>
      <c r="B15" s="634" t="s">
        <v>250</v>
      </c>
      <c r="C15" s="634" t="s">
        <v>262</v>
      </c>
      <c r="D15" s="634" t="s">
        <v>264</v>
      </c>
      <c r="E15" s="634" t="s">
        <v>14</v>
      </c>
      <c r="F15" s="19" t="s">
        <v>18</v>
      </c>
      <c r="G15" s="19" t="s">
        <v>10</v>
      </c>
      <c r="H15" s="19" t="s">
        <v>19</v>
      </c>
      <c r="I15" s="19" t="s">
        <v>300</v>
      </c>
      <c r="J15" s="20" t="s">
        <v>301</v>
      </c>
      <c r="L15" s="732"/>
      <c r="M15" s="732"/>
      <c r="N15" s="732"/>
      <c r="O15" s="732"/>
      <c r="P15" s="732"/>
      <c r="Q15" s="732"/>
      <c r="R15" s="732"/>
      <c r="S15" s="732"/>
      <c r="T15" s="13"/>
      <c r="U15" s="13"/>
      <c r="V15" s="13"/>
      <c r="W15" s="13"/>
      <c r="X15" s="13"/>
      <c r="Y15" s="13"/>
      <c r="Z15" s="13"/>
      <c r="AA15" s="13"/>
      <c r="AB15" s="13"/>
      <c r="AC15" s="13"/>
      <c r="AD15" s="13"/>
    </row>
    <row r="16" spans="1:34" s="657" customFormat="1">
      <c r="A16" s="21">
        <v>1</v>
      </c>
      <c r="B16" s="21">
        <v>2</v>
      </c>
      <c r="C16" s="21">
        <v>3</v>
      </c>
      <c r="D16" s="21">
        <v>4</v>
      </c>
      <c r="E16" s="21">
        <v>5</v>
      </c>
      <c r="F16" s="487">
        <v>6</v>
      </c>
      <c r="G16" s="487">
        <v>7</v>
      </c>
      <c r="H16" s="487">
        <v>8</v>
      </c>
      <c r="I16" s="21">
        <v>9</v>
      </c>
      <c r="J16" s="21" t="s">
        <v>299</v>
      </c>
      <c r="L16" s="732"/>
      <c r="M16" s="732"/>
      <c r="N16" s="732"/>
      <c r="O16" s="732"/>
      <c r="P16" s="732"/>
      <c r="Q16" s="732"/>
      <c r="R16" s="732"/>
      <c r="S16" s="732"/>
      <c r="T16" s="13"/>
      <c r="U16" s="13"/>
      <c r="V16" s="13"/>
      <c r="W16" s="13"/>
      <c r="X16" s="13"/>
      <c r="Y16" s="13"/>
      <c r="Z16" s="13"/>
      <c r="AA16" s="13"/>
      <c r="AB16" s="13"/>
      <c r="AC16" s="13"/>
      <c r="AD16" s="13"/>
    </row>
    <row r="17" spans="1:10" ht="18">
      <c r="A17" s="767" t="s">
        <v>489</v>
      </c>
      <c r="B17" s="693" t="s">
        <v>549</v>
      </c>
      <c r="C17" s="769"/>
      <c r="D17" s="739"/>
      <c r="E17" s="770"/>
      <c r="F17" s="770"/>
      <c r="G17" s="770"/>
      <c r="H17" s="770"/>
      <c r="I17" s="770"/>
      <c r="J17" s="771"/>
    </row>
    <row r="18" spans="1:10">
      <c r="A18" s="775">
        <v>1</v>
      </c>
      <c r="B18" s="741">
        <v>7000010866</v>
      </c>
      <c r="C18" s="741">
        <v>10</v>
      </c>
      <c r="D18" s="742" t="s">
        <v>550</v>
      </c>
      <c r="E18" s="741">
        <v>1000004798</v>
      </c>
      <c r="F18" s="748" t="s">
        <v>552</v>
      </c>
      <c r="G18" s="776" t="s">
        <v>286</v>
      </c>
      <c r="H18" s="747">
        <v>1</v>
      </c>
      <c r="I18" s="639"/>
      <c r="J18" s="526" t="str">
        <f t="shared" ref="J18:J80" si="0">IF(I18="","INCLUDED",I18*H18)</f>
        <v>INCLUDED</v>
      </c>
    </row>
    <row r="19" spans="1:10">
      <c r="A19" s="775">
        <v>2</v>
      </c>
      <c r="B19" s="741">
        <v>7000010866</v>
      </c>
      <c r="C19" s="741">
        <v>20</v>
      </c>
      <c r="D19" s="742" t="s">
        <v>550</v>
      </c>
      <c r="E19" s="741">
        <v>1000013986</v>
      </c>
      <c r="F19" s="748" t="s">
        <v>553</v>
      </c>
      <c r="G19" s="776" t="s">
        <v>287</v>
      </c>
      <c r="H19" s="747">
        <v>1</v>
      </c>
      <c r="I19" s="639"/>
      <c r="J19" s="526" t="str">
        <f t="shared" si="0"/>
        <v>INCLUDED</v>
      </c>
    </row>
    <row r="20" spans="1:10">
      <c r="A20" s="775">
        <v>3</v>
      </c>
      <c r="B20" s="741">
        <v>7000010866</v>
      </c>
      <c r="C20" s="741">
        <v>30</v>
      </c>
      <c r="D20" s="742" t="s">
        <v>550</v>
      </c>
      <c r="E20" s="741">
        <v>1000030470</v>
      </c>
      <c r="F20" s="748" t="s">
        <v>554</v>
      </c>
      <c r="G20" s="776" t="s">
        <v>287</v>
      </c>
      <c r="H20" s="747">
        <v>1</v>
      </c>
      <c r="I20" s="639"/>
      <c r="J20" s="526" t="str">
        <f t="shared" si="0"/>
        <v>INCLUDED</v>
      </c>
    </row>
    <row r="21" spans="1:10">
      <c r="A21" s="775">
        <v>4</v>
      </c>
      <c r="B21" s="741">
        <v>7000010866</v>
      </c>
      <c r="C21" s="741">
        <v>40</v>
      </c>
      <c r="D21" s="742" t="s">
        <v>551</v>
      </c>
      <c r="E21" s="741">
        <v>1000028090</v>
      </c>
      <c r="F21" s="748" t="s">
        <v>555</v>
      </c>
      <c r="G21" s="776" t="s">
        <v>442</v>
      </c>
      <c r="H21" s="747">
        <v>1</v>
      </c>
      <c r="I21" s="639"/>
      <c r="J21" s="526" t="str">
        <f t="shared" si="0"/>
        <v>INCLUDED</v>
      </c>
    </row>
    <row r="22" spans="1:10" ht="18">
      <c r="A22" s="767" t="s">
        <v>492</v>
      </c>
      <c r="B22" s="768" t="s">
        <v>657</v>
      </c>
      <c r="C22" s="769"/>
      <c r="D22" s="739"/>
      <c r="E22" s="770"/>
      <c r="F22" s="770"/>
      <c r="G22" s="770"/>
      <c r="H22" s="770"/>
      <c r="I22" s="770"/>
      <c r="J22" s="771"/>
    </row>
    <row r="23" spans="1:10" ht="31.2">
      <c r="A23" s="775">
        <v>5</v>
      </c>
      <c r="B23" s="684">
        <v>7000010866</v>
      </c>
      <c r="C23" s="684">
        <v>80</v>
      </c>
      <c r="D23" s="751" t="s">
        <v>556</v>
      </c>
      <c r="E23" s="684">
        <v>1000004459</v>
      </c>
      <c r="F23" s="752" t="s">
        <v>569</v>
      </c>
      <c r="G23" s="776" t="s">
        <v>286</v>
      </c>
      <c r="H23" s="747">
        <v>3</v>
      </c>
      <c r="I23" s="639"/>
      <c r="J23" s="526" t="str">
        <f t="shared" si="0"/>
        <v>INCLUDED</v>
      </c>
    </row>
    <row r="24" spans="1:10">
      <c r="A24" s="775">
        <v>6</v>
      </c>
      <c r="B24" s="684">
        <v>7000010866</v>
      </c>
      <c r="C24" s="684">
        <v>70</v>
      </c>
      <c r="D24" s="751" t="s">
        <v>556</v>
      </c>
      <c r="E24" s="684">
        <v>1000004401</v>
      </c>
      <c r="F24" s="743" t="s">
        <v>438</v>
      </c>
      <c r="G24" s="776" t="s">
        <v>286</v>
      </c>
      <c r="H24" s="747">
        <v>9</v>
      </c>
      <c r="I24" s="639"/>
      <c r="J24" s="526" t="str">
        <f t="shared" si="0"/>
        <v>INCLUDED</v>
      </c>
    </row>
    <row r="25" spans="1:10">
      <c r="A25" s="775">
        <v>7</v>
      </c>
      <c r="B25" s="684">
        <v>7000010866</v>
      </c>
      <c r="C25" s="684">
        <v>60</v>
      </c>
      <c r="D25" s="751" t="s">
        <v>556</v>
      </c>
      <c r="E25" s="684">
        <v>1000020419</v>
      </c>
      <c r="F25" s="743" t="s">
        <v>439</v>
      </c>
      <c r="G25" s="776" t="s">
        <v>286</v>
      </c>
      <c r="H25" s="747">
        <v>3</v>
      </c>
      <c r="I25" s="639"/>
      <c r="J25" s="526" t="str">
        <f t="shared" si="0"/>
        <v>INCLUDED</v>
      </c>
    </row>
    <row r="26" spans="1:10" ht="31.2">
      <c r="A26" s="775">
        <v>8</v>
      </c>
      <c r="B26" s="684">
        <v>7000010866</v>
      </c>
      <c r="C26" s="684">
        <v>90</v>
      </c>
      <c r="D26" s="751" t="s">
        <v>556</v>
      </c>
      <c r="E26" s="684">
        <v>1000004474</v>
      </c>
      <c r="F26" s="743" t="s">
        <v>570</v>
      </c>
      <c r="G26" s="776" t="s">
        <v>286</v>
      </c>
      <c r="H26" s="747">
        <v>1</v>
      </c>
      <c r="I26" s="639"/>
      <c r="J26" s="526" t="str">
        <f t="shared" si="0"/>
        <v>INCLUDED</v>
      </c>
    </row>
    <row r="27" spans="1:10">
      <c r="A27" s="775">
        <v>9</v>
      </c>
      <c r="B27" s="684">
        <v>7000010866</v>
      </c>
      <c r="C27" s="684">
        <v>100</v>
      </c>
      <c r="D27" s="751" t="s">
        <v>556</v>
      </c>
      <c r="E27" s="684">
        <v>1000004468</v>
      </c>
      <c r="F27" s="743" t="s">
        <v>571</v>
      </c>
      <c r="G27" s="776" t="s">
        <v>286</v>
      </c>
      <c r="H27" s="747">
        <v>2</v>
      </c>
      <c r="I27" s="639"/>
      <c r="J27" s="526" t="str">
        <f t="shared" si="0"/>
        <v>INCLUDED</v>
      </c>
    </row>
    <row r="28" spans="1:10">
      <c r="A28" s="775">
        <v>10</v>
      </c>
      <c r="B28" s="684">
        <v>7000010866</v>
      </c>
      <c r="C28" s="684">
        <v>110</v>
      </c>
      <c r="D28" s="751" t="s">
        <v>557</v>
      </c>
      <c r="E28" s="684">
        <v>1000020417</v>
      </c>
      <c r="F28" s="743" t="s">
        <v>572</v>
      </c>
      <c r="G28" s="776" t="s">
        <v>286</v>
      </c>
      <c r="H28" s="747">
        <v>3</v>
      </c>
      <c r="I28" s="639"/>
      <c r="J28" s="526" t="str">
        <f t="shared" si="0"/>
        <v>INCLUDED</v>
      </c>
    </row>
    <row r="29" spans="1:10" ht="31.2">
      <c r="A29" s="775">
        <v>11</v>
      </c>
      <c r="B29" s="684">
        <v>7000010866</v>
      </c>
      <c r="C29" s="684">
        <v>120</v>
      </c>
      <c r="D29" s="751" t="s">
        <v>558</v>
      </c>
      <c r="E29" s="684">
        <v>1000011327</v>
      </c>
      <c r="F29" s="743" t="s">
        <v>573</v>
      </c>
      <c r="G29" s="776" t="s">
        <v>287</v>
      </c>
      <c r="H29" s="747">
        <v>1</v>
      </c>
      <c r="I29" s="639"/>
      <c r="J29" s="526" t="str">
        <f t="shared" si="0"/>
        <v>INCLUDED</v>
      </c>
    </row>
    <row r="30" spans="1:10" ht="31.2">
      <c r="A30" s="775">
        <v>12</v>
      </c>
      <c r="B30" s="684">
        <v>7000010866</v>
      </c>
      <c r="C30" s="684">
        <v>130</v>
      </c>
      <c r="D30" s="751" t="s">
        <v>558</v>
      </c>
      <c r="E30" s="684">
        <v>1000011252</v>
      </c>
      <c r="F30" s="743" t="s">
        <v>574</v>
      </c>
      <c r="G30" s="776" t="s">
        <v>287</v>
      </c>
      <c r="H30" s="747">
        <v>1</v>
      </c>
      <c r="I30" s="639"/>
      <c r="J30" s="526" t="str">
        <f t="shared" si="0"/>
        <v>INCLUDED</v>
      </c>
    </row>
    <row r="31" spans="1:10" ht="46.8">
      <c r="A31" s="775">
        <v>13</v>
      </c>
      <c r="B31" s="684">
        <v>7000010866</v>
      </c>
      <c r="C31" s="684">
        <v>140</v>
      </c>
      <c r="D31" s="751" t="s">
        <v>559</v>
      </c>
      <c r="E31" s="684">
        <v>1000020192</v>
      </c>
      <c r="F31" s="743" t="s">
        <v>575</v>
      </c>
      <c r="G31" s="776" t="s">
        <v>286</v>
      </c>
      <c r="H31" s="747">
        <v>3</v>
      </c>
      <c r="I31" s="639"/>
      <c r="J31" s="526" t="str">
        <f t="shared" si="0"/>
        <v>INCLUDED</v>
      </c>
    </row>
    <row r="32" spans="1:10" ht="46.8">
      <c r="A32" s="775">
        <v>14</v>
      </c>
      <c r="B32" s="684">
        <v>7000010866</v>
      </c>
      <c r="C32" s="684">
        <v>150</v>
      </c>
      <c r="D32" s="751" t="s">
        <v>559</v>
      </c>
      <c r="E32" s="684">
        <v>1000020194</v>
      </c>
      <c r="F32" s="743" t="s">
        <v>576</v>
      </c>
      <c r="G32" s="776" t="s">
        <v>286</v>
      </c>
      <c r="H32" s="747">
        <v>2</v>
      </c>
      <c r="I32" s="639"/>
      <c r="J32" s="526" t="str">
        <f t="shared" si="0"/>
        <v>INCLUDED</v>
      </c>
    </row>
    <row r="33" spans="1:10" ht="46.8">
      <c r="A33" s="775">
        <v>15</v>
      </c>
      <c r="B33" s="684">
        <v>7000010866</v>
      </c>
      <c r="C33" s="684">
        <v>160</v>
      </c>
      <c r="D33" s="751" t="s">
        <v>559</v>
      </c>
      <c r="E33" s="684">
        <v>1000020195</v>
      </c>
      <c r="F33" s="743" t="s">
        <v>440</v>
      </c>
      <c r="G33" s="776" t="s">
        <v>286</v>
      </c>
      <c r="H33" s="747">
        <v>3</v>
      </c>
      <c r="I33" s="639"/>
      <c r="J33" s="526" t="str">
        <f t="shared" si="0"/>
        <v>INCLUDED</v>
      </c>
    </row>
    <row r="34" spans="1:10">
      <c r="A34" s="775">
        <v>16</v>
      </c>
      <c r="B34" s="684">
        <v>7000010866</v>
      </c>
      <c r="C34" s="684">
        <v>170</v>
      </c>
      <c r="D34" s="751" t="s">
        <v>559</v>
      </c>
      <c r="E34" s="684">
        <v>1000017567</v>
      </c>
      <c r="F34" s="743" t="s">
        <v>506</v>
      </c>
      <c r="G34" s="776" t="s">
        <v>286</v>
      </c>
      <c r="H34" s="747">
        <v>6</v>
      </c>
      <c r="I34" s="639"/>
      <c r="J34" s="526" t="str">
        <f t="shared" si="0"/>
        <v>INCLUDED</v>
      </c>
    </row>
    <row r="35" spans="1:10" ht="46.8">
      <c r="A35" s="775">
        <v>17</v>
      </c>
      <c r="B35" s="684">
        <v>7000010866</v>
      </c>
      <c r="C35" s="684">
        <v>180</v>
      </c>
      <c r="D35" s="751" t="s">
        <v>559</v>
      </c>
      <c r="E35" s="684">
        <v>1000020190</v>
      </c>
      <c r="F35" s="743" t="s">
        <v>577</v>
      </c>
      <c r="G35" s="776" t="s">
        <v>286</v>
      </c>
      <c r="H35" s="747">
        <v>3</v>
      </c>
      <c r="I35" s="639"/>
      <c r="J35" s="526" t="str">
        <f t="shared" si="0"/>
        <v>INCLUDED</v>
      </c>
    </row>
    <row r="36" spans="1:10" ht="57" customHeight="1">
      <c r="A36" s="775">
        <v>18</v>
      </c>
      <c r="B36" s="684">
        <v>7000010866</v>
      </c>
      <c r="C36" s="684">
        <v>190</v>
      </c>
      <c r="D36" s="751" t="s">
        <v>559</v>
      </c>
      <c r="E36" s="684">
        <v>1000017570</v>
      </c>
      <c r="F36" s="743" t="s">
        <v>578</v>
      </c>
      <c r="G36" s="776" t="s">
        <v>286</v>
      </c>
      <c r="H36" s="747">
        <v>3</v>
      </c>
      <c r="I36" s="639"/>
      <c r="J36" s="526" t="str">
        <f t="shared" si="0"/>
        <v>INCLUDED</v>
      </c>
    </row>
    <row r="37" spans="1:10">
      <c r="A37" s="775">
        <v>19</v>
      </c>
      <c r="B37" s="684">
        <v>7000010866</v>
      </c>
      <c r="C37" s="684">
        <v>200</v>
      </c>
      <c r="D37" s="751" t="s">
        <v>560</v>
      </c>
      <c r="E37" s="684">
        <v>1000006843</v>
      </c>
      <c r="F37" s="743" t="s">
        <v>493</v>
      </c>
      <c r="G37" s="776" t="s">
        <v>287</v>
      </c>
      <c r="H37" s="747">
        <v>1</v>
      </c>
      <c r="I37" s="639"/>
      <c r="J37" s="526" t="str">
        <f t="shared" si="0"/>
        <v>INCLUDED</v>
      </c>
    </row>
    <row r="38" spans="1:10">
      <c r="A38" s="775">
        <v>20</v>
      </c>
      <c r="B38" s="684">
        <v>7000010866</v>
      </c>
      <c r="C38" s="684">
        <v>210</v>
      </c>
      <c r="D38" s="751" t="s">
        <v>560</v>
      </c>
      <c r="E38" s="684">
        <v>1000006842</v>
      </c>
      <c r="F38" s="743" t="s">
        <v>579</v>
      </c>
      <c r="G38" s="776" t="s">
        <v>287</v>
      </c>
      <c r="H38" s="747">
        <v>1</v>
      </c>
      <c r="I38" s="639"/>
      <c r="J38" s="526" t="str">
        <f t="shared" si="0"/>
        <v>INCLUDED</v>
      </c>
    </row>
    <row r="39" spans="1:10">
      <c r="A39" s="775">
        <v>21</v>
      </c>
      <c r="B39" s="684">
        <v>7000010866</v>
      </c>
      <c r="C39" s="684">
        <v>220</v>
      </c>
      <c r="D39" s="751" t="s">
        <v>560</v>
      </c>
      <c r="E39" s="684">
        <v>1000002164</v>
      </c>
      <c r="F39" s="743" t="s">
        <v>580</v>
      </c>
      <c r="G39" s="776" t="s">
        <v>286</v>
      </c>
      <c r="H39" s="747">
        <v>1</v>
      </c>
      <c r="I39" s="639"/>
      <c r="J39" s="526" t="str">
        <f t="shared" si="0"/>
        <v>INCLUDED</v>
      </c>
    </row>
    <row r="40" spans="1:10">
      <c r="A40" s="775">
        <v>22</v>
      </c>
      <c r="B40" s="684">
        <v>7000010866</v>
      </c>
      <c r="C40" s="684">
        <v>230</v>
      </c>
      <c r="D40" s="751" t="s">
        <v>560</v>
      </c>
      <c r="E40" s="684">
        <v>1000001169</v>
      </c>
      <c r="F40" s="743" t="s">
        <v>581</v>
      </c>
      <c r="G40" s="776" t="s">
        <v>286</v>
      </c>
      <c r="H40" s="747">
        <v>1</v>
      </c>
      <c r="I40" s="639"/>
      <c r="J40" s="526" t="str">
        <f>IF(I40="","INCLUDED",I40*H40)</f>
        <v>INCLUDED</v>
      </c>
    </row>
    <row r="41" spans="1:10">
      <c r="A41" s="775">
        <v>23</v>
      </c>
      <c r="B41" s="684">
        <v>7000010866</v>
      </c>
      <c r="C41" s="684">
        <v>240</v>
      </c>
      <c r="D41" s="751" t="s">
        <v>560</v>
      </c>
      <c r="E41" s="684">
        <v>1000004273</v>
      </c>
      <c r="F41" s="743" t="s">
        <v>582</v>
      </c>
      <c r="G41" s="776" t="s">
        <v>286</v>
      </c>
      <c r="H41" s="747">
        <v>1</v>
      </c>
      <c r="I41" s="639"/>
      <c r="J41" s="526" t="str">
        <f>IF(I41="","INCLUDED",I41*H41)</f>
        <v>INCLUDED</v>
      </c>
    </row>
    <row r="42" spans="1:10" ht="31.2">
      <c r="A42" s="775">
        <v>24</v>
      </c>
      <c r="B42" s="684">
        <v>7000010866</v>
      </c>
      <c r="C42" s="684">
        <v>250</v>
      </c>
      <c r="D42" s="751" t="s">
        <v>560</v>
      </c>
      <c r="E42" s="684">
        <v>1000032389</v>
      </c>
      <c r="F42" s="743" t="s">
        <v>583</v>
      </c>
      <c r="G42" s="776" t="s">
        <v>286</v>
      </c>
      <c r="H42" s="747">
        <v>2</v>
      </c>
      <c r="I42" s="639"/>
      <c r="J42" s="526" t="str">
        <f t="shared" si="0"/>
        <v>INCLUDED</v>
      </c>
    </row>
    <row r="43" spans="1:10">
      <c r="A43" s="775">
        <v>25</v>
      </c>
      <c r="B43" s="684">
        <v>7000010866</v>
      </c>
      <c r="C43" s="684">
        <v>260</v>
      </c>
      <c r="D43" s="751" t="s">
        <v>560</v>
      </c>
      <c r="E43" s="684">
        <v>1000002167</v>
      </c>
      <c r="F43" s="743" t="s">
        <v>584</v>
      </c>
      <c r="G43" s="776" t="s">
        <v>286</v>
      </c>
      <c r="H43" s="747">
        <v>1</v>
      </c>
      <c r="I43" s="639"/>
      <c r="J43" s="526" t="str">
        <f t="shared" si="0"/>
        <v>INCLUDED</v>
      </c>
    </row>
    <row r="44" spans="1:10">
      <c r="A44" s="775">
        <v>26</v>
      </c>
      <c r="B44" s="684">
        <v>7000010866</v>
      </c>
      <c r="C44" s="684">
        <v>270</v>
      </c>
      <c r="D44" s="751" t="s">
        <v>560</v>
      </c>
      <c r="E44" s="684">
        <v>1000001342</v>
      </c>
      <c r="F44" s="743" t="s">
        <v>585</v>
      </c>
      <c r="G44" s="776" t="s">
        <v>286</v>
      </c>
      <c r="H44" s="747">
        <v>1</v>
      </c>
      <c r="I44" s="639"/>
      <c r="J44" s="526" t="str">
        <f t="shared" si="0"/>
        <v>INCLUDED</v>
      </c>
    </row>
    <row r="45" spans="1:10">
      <c r="A45" s="775">
        <v>27</v>
      </c>
      <c r="B45" s="684">
        <v>7000010866</v>
      </c>
      <c r="C45" s="684">
        <v>280</v>
      </c>
      <c r="D45" s="751" t="s">
        <v>561</v>
      </c>
      <c r="E45" s="684">
        <v>1000027478</v>
      </c>
      <c r="F45" s="743" t="s">
        <v>586</v>
      </c>
      <c r="G45" s="776" t="s">
        <v>287</v>
      </c>
      <c r="H45" s="747">
        <v>1</v>
      </c>
      <c r="I45" s="639"/>
      <c r="J45" s="526" t="str">
        <f t="shared" si="0"/>
        <v>INCLUDED</v>
      </c>
    </row>
    <row r="46" spans="1:10">
      <c r="A46" s="775">
        <v>28</v>
      </c>
      <c r="B46" s="684">
        <v>7000010866</v>
      </c>
      <c r="C46" s="684">
        <v>290</v>
      </c>
      <c r="D46" s="751" t="s">
        <v>561</v>
      </c>
      <c r="E46" s="684">
        <v>1000019918</v>
      </c>
      <c r="F46" s="743" t="s">
        <v>587</v>
      </c>
      <c r="G46" s="776" t="s">
        <v>442</v>
      </c>
      <c r="H46" s="747">
        <v>1</v>
      </c>
      <c r="I46" s="639"/>
      <c r="J46" s="526" t="str">
        <f t="shared" si="0"/>
        <v>INCLUDED</v>
      </c>
    </row>
    <row r="47" spans="1:10">
      <c r="A47" s="775">
        <v>29</v>
      </c>
      <c r="B47" s="684">
        <v>7000010866</v>
      </c>
      <c r="C47" s="684">
        <v>300</v>
      </c>
      <c r="D47" s="751" t="s">
        <v>561</v>
      </c>
      <c r="E47" s="684">
        <v>1000019919</v>
      </c>
      <c r="F47" s="743" t="s">
        <v>588</v>
      </c>
      <c r="G47" s="776" t="s">
        <v>442</v>
      </c>
      <c r="H47" s="747">
        <v>1</v>
      </c>
      <c r="I47" s="639"/>
      <c r="J47" s="526" t="str">
        <f t="shared" ref="J47" si="1">IF(I47="","INCLUDED",I47*H47)</f>
        <v>INCLUDED</v>
      </c>
    </row>
    <row r="48" spans="1:10">
      <c r="A48" s="775">
        <v>30</v>
      </c>
      <c r="B48" s="684">
        <v>7000010866</v>
      </c>
      <c r="C48" s="684">
        <v>310</v>
      </c>
      <c r="D48" s="751" t="s">
        <v>561</v>
      </c>
      <c r="E48" s="684">
        <v>1000025941</v>
      </c>
      <c r="F48" s="743" t="s">
        <v>589</v>
      </c>
      <c r="G48" s="776" t="s">
        <v>287</v>
      </c>
      <c r="H48" s="747">
        <v>1</v>
      </c>
      <c r="I48" s="639"/>
      <c r="J48" s="526" t="str">
        <f t="shared" si="0"/>
        <v>INCLUDED</v>
      </c>
    </row>
    <row r="49" spans="1:10">
      <c r="A49" s="775">
        <v>31</v>
      </c>
      <c r="B49" s="684">
        <v>7000010866</v>
      </c>
      <c r="C49" s="684">
        <v>320</v>
      </c>
      <c r="D49" s="751" t="s">
        <v>561</v>
      </c>
      <c r="E49" s="684">
        <v>1000024186</v>
      </c>
      <c r="F49" s="743" t="s">
        <v>496</v>
      </c>
      <c r="G49" s="776" t="s">
        <v>442</v>
      </c>
      <c r="H49" s="747">
        <v>1</v>
      </c>
      <c r="I49" s="639"/>
      <c r="J49" s="526" t="str">
        <f t="shared" si="0"/>
        <v>INCLUDED</v>
      </c>
    </row>
    <row r="50" spans="1:10">
      <c r="A50" s="775">
        <v>32</v>
      </c>
      <c r="B50" s="684">
        <v>7000010866</v>
      </c>
      <c r="C50" s="684">
        <v>330</v>
      </c>
      <c r="D50" s="751" t="s">
        <v>561</v>
      </c>
      <c r="E50" s="684">
        <v>1000025930</v>
      </c>
      <c r="F50" s="743" t="s">
        <v>590</v>
      </c>
      <c r="G50" s="776" t="s">
        <v>287</v>
      </c>
      <c r="H50" s="747">
        <v>1</v>
      </c>
      <c r="I50" s="639"/>
      <c r="J50" s="526" t="str">
        <f t="shared" si="0"/>
        <v>INCLUDED</v>
      </c>
    </row>
    <row r="51" spans="1:10">
      <c r="A51" s="775">
        <v>33</v>
      </c>
      <c r="B51" s="684">
        <v>7000010866</v>
      </c>
      <c r="C51" s="684">
        <v>340</v>
      </c>
      <c r="D51" s="751" t="s">
        <v>561</v>
      </c>
      <c r="E51" s="684">
        <v>1000025949</v>
      </c>
      <c r="F51" s="743" t="s">
        <v>591</v>
      </c>
      <c r="G51" s="776" t="s">
        <v>287</v>
      </c>
      <c r="H51" s="747">
        <v>1</v>
      </c>
      <c r="I51" s="639"/>
      <c r="J51" s="526" t="str">
        <f t="shared" si="0"/>
        <v>INCLUDED</v>
      </c>
    </row>
    <row r="52" spans="1:10" ht="46.8">
      <c r="A52" s="775">
        <v>34</v>
      </c>
      <c r="B52" s="684">
        <v>7000010866</v>
      </c>
      <c r="C52" s="684">
        <v>350</v>
      </c>
      <c r="D52" s="751" t="s">
        <v>562</v>
      </c>
      <c r="E52" s="684">
        <v>1000012069</v>
      </c>
      <c r="F52" s="743" t="s">
        <v>592</v>
      </c>
      <c r="G52" s="776" t="s">
        <v>287</v>
      </c>
      <c r="H52" s="747">
        <v>1</v>
      </c>
      <c r="I52" s="639"/>
      <c r="J52" s="526" t="str">
        <f t="shared" si="0"/>
        <v>INCLUDED</v>
      </c>
    </row>
    <row r="53" spans="1:10">
      <c r="A53" s="775">
        <v>35</v>
      </c>
      <c r="B53" s="684">
        <v>7000010866</v>
      </c>
      <c r="C53" s="684">
        <v>360</v>
      </c>
      <c r="D53" s="751" t="s">
        <v>562</v>
      </c>
      <c r="E53" s="684">
        <v>1000012018</v>
      </c>
      <c r="F53" s="743" t="s">
        <v>593</v>
      </c>
      <c r="G53" s="776" t="s">
        <v>287</v>
      </c>
      <c r="H53" s="747">
        <v>1</v>
      </c>
      <c r="I53" s="639"/>
      <c r="J53" s="526" t="str">
        <f t="shared" si="0"/>
        <v>INCLUDED</v>
      </c>
    </row>
    <row r="54" spans="1:10">
      <c r="A54" s="775">
        <v>36</v>
      </c>
      <c r="B54" s="684">
        <v>7000010866</v>
      </c>
      <c r="C54" s="684">
        <v>370</v>
      </c>
      <c r="D54" s="751" t="s">
        <v>562</v>
      </c>
      <c r="E54" s="684">
        <v>1000006284</v>
      </c>
      <c r="F54" s="743" t="s">
        <v>594</v>
      </c>
      <c r="G54" s="776" t="s">
        <v>287</v>
      </c>
      <c r="H54" s="747">
        <v>1</v>
      </c>
      <c r="I54" s="639"/>
      <c r="J54" s="526" t="str">
        <f t="shared" si="0"/>
        <v>INCLUDED</v>
      </c>
    </row>
    <row r="55" spans="1:10">
      <c r="A55" s="775">
        <v>37</v>
      </c>
      <c r="B55" s="684">
        <v>7000010866</v>
      </c>
      <c r="C55" s="684">
        <v>380</v>
      </c>
      <c r="D55" s="751" t="s">
        <v>563</v>
      </c>
      <c r="E55" s="684">
        <v>1000038387</v>
      </c>
      <c r="F55" s="743" t="s">
        <v>595</v>
      </c>
      <c r="G55" s="776" t="s">
        <v>286</v>
      </c>
      <c r="H55" s="747">
        <v>2</v>
      </c>
      <c r="I55" s="639"/>
      <c r="J55" s="526" t="str">
        <f t="shared" si="0"/>
        <v>INCLUDED</v>
      </c>
    </row>
    <row r="56" spans="1:10">
      <c r="A56" s="775">
        <v>38</v>
      </c>
      <c r="B56" s="684">
        <v>7000010866</v>
      </c>
      <c r="C56" s="684">
        <v>390</v>
      </c>
      <c r="D56" s="751" t="s">
        <v>563</v>
      </c>
      <c r="E56" s="684">
        <v>1000038325</v>
      </c>
      <c r="F56" s="743" t="s">
        <v>445</v>
      </c>
      <c r="G56" s="776" t="s">
        <v>286</v>
      </c>
      <c r="H56" s="747">
        <v>2</v>
      </c>
      <c r="I56" s="639"/>
      <c r="J56" s="526" t="str">
        <f t="shared" si="0"/>
        <v>INCLUDED</v>
      </c>
    </row>
    <row r="57" spans="1:10">
      <c r="A57" s="775">
        <v>39</v>
      </c>
      <c r="B57" s="684">
        <v>7000010866</v>
      </c>
      <c r="C57" s="684">
        <v>400</v>
      </c>
      <c r="D57" s="751" t="s">
        <v>563</v>
      </c>
      <c r="E57" s="684">
        <v>1000001894</v>
      </c>
      <c r="F57" s="743" t="s">
        <v>596</v>
      </c>
      <c r="G57" s="776" t="s">
        <v>286</v>
      </c>
      <c r="H57" s="747">
        <v>1</v>
      </c>
      <c r="I57" s="639"/>
      <c r="J57" s="526" t="str">
        <f t="shared" si="0"/>
        <v>INCLUDED</v>
      </c>
    </row>
    <row r="58" spans="1:10">
      <c r="A58" s="775">
        <v>40</v>
      </c>
      <c r="B58" s="684">
        <v>7000010866</v>
      </c>
      <c r="C58" s="684">
        <v>410</v>
      </c>
      <c r="D58" s="751" t="s">
        <v>563</v>
      </c>
      <c r="E58" s="684">
        <v>1000013795</v>
      </c>
      <c r="F58" s="743" t="s">
        <v>597</v>
      </c>
      <c r="G58" s="776" t="s">
        <v>442</v>
      </c>
      <c r="H58" s="747">
        <v>1</v>
      </c>
      <c r="I58" s="639"/>
      <c r="J58" s="526" t="str">
        <f t="shared" si="0"/>
        <v>INCLUDED</v>
      </c>
    </row>
    <row r="59" spans="1:10" ht="31.2">
      <c r="A59" s="775">
        <v>41</v>
      </c>
      <c r="B59" s="684">
        <v>7000010866</v>
      </c>
      <c r="C59" s="684">
        <v>480</v>
      </c>
      <c r="D59" s="751" t="s">
        <v>564</v>
      </c>
      <c r="E59" s="684">
        <v>1000012366</v>
      </c>
      <c r="F59" s="743" t="s">
        <v>446</v>
      </c>
      <c r="G59" s="776" t="s">
        <v>286</v>
      </c>
      <c r="H59" s="747">
        <v>144</v>
      </c>
      <c r="I59" s="639"/>
      <c r="J59" s="526" t="str">
        <f t="shared" si="0"/>
        <v>INCLUDED</v>
      </c>
    </row>
    <row r="60" spans="1:10" ht="31.2">
      <c r="A60" s="775">
        <v>42</v>
      </c>
      <c r="B60" s="684">
        <v>7000010866</v>
      </c>
      <c r="C60" s="684">
        <v>520</v>
      </c>
      <c r="D60" s="751" t="s">
        <v>565</v>
      </c>
      <c r="E60" s="684">
        <v>1000000443</v>
      </c>
      <c r="F60" s="743" t="s">
        <v>441</v>
      </c>
      <c r="G60" s="776" t="s">
        <v>442</v>
      </c>
      <c r="H60" s="747">
        <v>1</v>
      </c>
      <c r="I60" s="639"/>
      <c r="J60" s="526" t="str">
        <f t="shared" si="0"/>
        <v>INCLUDED</v>
      </c>
    </row>
    <row r="61" spans="1:10" ht="31.2">
      <c r="A61" s="775">
        <v>43</v>
      </c>
      <c r="B61" s="684">
        <v>7000010866</v>
      </c>
      <c r="C61" s="684">
        <v>530</v>
      </c>
      <c r="D61" s="751" t="s">
        <v>565</v>
      </c>
      <c r="E61" s="684">
        <v>1000000442</v>
      </c>
      <c r="F61" s="743" t="s">
        <v>443</v>
      </c>
      <c r="G61" s="776" t="s">
        <v>442</v>
      </c>
      <c r="H61" s="747">
        <v>1</v>
      </c>
      <c r="I61" s="639"/>
      <c r="J61" s="526" t="str">
        <f t="shared" si="0"/>
        <v>INCLUDED</v>
      </c>
    </row>
    <row r="62" spans="1:10" ht="31.2">
      <c r="A62" s="775">
        <v>44</v>
      </c>
      <c r="B62" s="684">
        <v>7000010866</v>
      </c>
      <c r="C62" s="684">
        <v>560</v>
      </c>
      <c r="D62" s="751" t="s">
        <v>566</v>
      </c>
      <c r="E62" s="684">
        <v>1000001678</v>
      </c>
      <c r="F62" s="743" t="s">
        <v>603</v>
      </c>
      <c r="G62" s="776" t="s">
        <v>287</v>
      </c>
      <c r="H62" s="747">
        <v>1</v>
      </c>
      <c r="I62" s="639"/>
      <c r="J62" s="526" t="str">
        <f t="shared" si="0"/>
        <v>INCLUDED</v>
      </c>
    </row>
    <row r="63" spans="1:10">
      <c r="A63" s="775">
        <v>45</v>
      </c>
      <c r="B63" s="684">
        <v>7000010866</v>
      </c>
      <c r="C63" s="684">
        <v>570</v>
      </c>
      <c r="D63" s="751" t="s">
        <v>566</v>
      </c>
      <c r="E63" s="684">
        <v>1000033283</v>
      </c>
      <c r="F63" s="743" t="s">
        <v>604</v>
      </c>
      <c r="G63" s="776" t="s">
        <v>287</v>
      </c>
      <c r="H63" s="747">
        <v>1</v>
      </c>
      <c r="I63" s="639"/>
      <c r="J63" s="526" t="str">
        <f t="shared" si="0"/>
        <v>INCLUDED</v>
      </c>
    </row>
    <row r="64" spans="1:10">
      <c r="A64" s="775">
        <v>46</v>
      </c>
      <c r="B64" s="684">
        <v>7000010866</v>
      </c>
      <c r="C64" s="684">
        <v>580</v>
      </c>
      <c r="D64" s="751" t="s">
        <v>566</v>
      </c>
      <c r="E64" s="684">
        <v>1000025436</v>
      </c>
      <c r="F64" s="743" t="s">
        <v>605</v>
      </c>
      <c r="G64" s="776" t="s">
        <v>286</v>
      </c>
      <c r="H64" s="747">
        <v>1</v>
      </c>
      <c r="I64" s="639"/>
      <c r="J64" s="526" t="str">
        <f t="shared" si="0"/>
        <v>INCLUDED</v>
      </c>
    </row>
    <row r="65" spans="1:10">
      <c r="A65" s="775">
        <v>47</v>
      </c>
      <c r="B65" s="684">
        <v>7000010866</v>
      </c>
      <c r="C65" s="684">
        <v>590</v>
      </c>
      <c r="D65" s="751" t="s">
        <v>566</v>
      </c>
      <c r="E65" s="684">
        <v>1000025439</v>
      </c>
      <c r="F65" s="743" t="s">
        <v>606</v>
      </c>
      <c r="G65" s="776" t="s">
        <v>287</v>
      </c>
      <c r="H65" s="747">
        <v>1</v>
      </c>
      <c r="I65" s="639"/>
      <c r="J65" s="526" t="str">
        <f t="shared" si="0"/>
        <v>INCLUDED</v>
      </c>
    </row>
    <row r="66" spans="1:10" ht="31.2">
      <c r="A66" s="775">
        <v>48</v>
      </c>
      <c r="B66" s="684">
        <v>7000010866</v>
      </c>
      <c r="C66" s="684">
        <v>600</v>
      </c>
      <c r="D66" s="751" t="s">
        <v>566</v>
      </c>
      <c r="E66" s="684">
        <v>1000032783</v>
      </c>
      <c r="F66" s="743" t="s">
        <v>607</v>
      </c>
      <c r="G66" s="776" t="s">
        <v>287</v>
      </c>
      <c r="H66" s="747">
        <v>1</v>
      </c>
      <c r="I66" s="639"/>
      <c r="J66" s="526" t="str">
        <f t="shared" si="0"/>
        <v>INCLUDED</v>
      </c>
    </row>
    <row r="67" spans="1:10">
      <c r="A67" s="775">
        <v>49</v>
      </c>
      <c r="B67" s="684">
        <v>7000010866</v>
      </c>
      <c r="C67" s="684">
        <v>610</v>
      </c>
      <c r="D67" s="751" t="s">
        <v>567</v>
      </c>
      <c r="E67" s="684">
        <v>1000028468</v>
      </c>
      <c r="F67" s="743" t="s">
        <v>608</v>
      </c>
      <c r="G67" s="776" t="s">
        <v>287</v>
      </c>
      <c r="H67" s="747">
        <v>6</v>
      </c>
      <c r="I67" s="639"/>
      <c r="J67" s="526" t="str">
        <f t="shared" si="0"/>
        <v>INCLUDED</v>
      </c>
    </row>
    <row r="68" spans="1:10" ht="31.2">
      <c r="A68" s="775">
        <v>50</v>
      </c>
      <c r="B68" s="684">
        <v>7000010866</v>
      </c>
      <c r="C68" s="684">
        <v>620</v>
      </c>
      <c r="D68" s="751" t="s">
        <v>567</v>
      </c>
      <c r="E68" s="684">
        <v>1000032510</v>
      </c>
      <c r="F68" s="743" t="s">
        <v>609</v>
      </c>
      <c r="G68" s="776" t="s">
        <v>287</v>
      </c>
      <c r="H68" s="747">
        <v>6</v>
      </c>
      <c r="I68" s="639"/>
      <c r="J68" s="526" t="str">
        <f t="shared" si="0"/>
        <v>INCLUDED</v>
      </c>
    </row>
    <row r="69" spans="1:10">
      <c r="A69" s="775">
        <v>51</v>
      </c>
      <c r="B69" s="684">
        <v>7000010866</v>
      </c>
      <c r="C69" s="684">
        <v>630</v>
      </c>
      <c r="D69" s="751" t="s">
        <v>567</v>
      </c>
      <c r="E69" s="684">
        <v>1000032025</v>
      </c>
      <c r="F69" s="743" t="s">
        <v>610</v>
      </c>
      <c r="G69" s="776" t="s">
        <v>505</v>
      </c>
      <c r="H69" s="747">
        <v>2.5</v>
      </c>
      <c r="I69" s="639"/>
      <c r="J69" s="526" t="str">
        <f t="shared" si="0"/>
        <v>INCLUDED</v>
      </c>
    </row>
    <row r="70" spans="1:10" ht="78">
      <c r="A70" s="775">
        <v>52</v>
      </c>
      <c r="B70" s="684">
        <v>7000010866</v>
      </c>
      <c r="C70" s="684">
        <v>640</v>
      </c>
      <c r="D70" s="751" t="s">
        <v>567</v>
      </c>
      <c r="E70" s="684">
        <v>1000030640</v>
      </c>
      <c r="F70" s="743" t="s">
        <v>611</v>
      </c>
      <c r="G70" s="810" t="s">
        <v>442</v>
      </c>
      <c r="H70" s="747">
        <v>1</v>
      </c>
      <c r="I70" s="639"/>
      <c r="J70" s="526" t="str">
        <f t="shared" si="0"/>
        <v>INCLUDED</v>
      </c>
    </row>
    <row r="71" spans="1:10">
      <c r="A71" s="775">
        <v>53</v>
      </c>
      <c r="B71" s="684">
        <v>7000010866</v>
      </c>
      <c r="C71" s="684">
        <v>650</v>
      </c>
      <c r="D71" s="751" t="s">
        <v>567</v>
      </c>
      <c r="E71" s="684">
        <v>1000030626</v>
      </c>
      <c r="F71" s="743" t="s">
        <v>612</v>
      </c>
      <c r="G71" s="776" t="s">
        <v>442</v>
      </c>
      <c r="H71" s="747">
        <v>1</v>
      </c>
      <c r="I71" s="639"/>
      <c r="J71" s="526" t="str">
        <f t="shared" si="0"/>
        <v>INCLUDED</v>
      </c>
    </row>
    <row r="72" spans="1:10">
      <c r="A72" s="775">
        <v>54</v>
      </c>
      <c r="B72" s="684">
        <v>7000010866</v>
      </c>
      <c r="C72" s="684">
        <v>680</v>
      </c>
      <c r="D72" s="751" t="s">
        <v>568</v>
      </c>
      <c r="E72" s="684">
        <v>1000030649</v>
      </c>
      <c r="F72" s="743" t="s">
        <v>613</v>
      </c>
      <c r="G72" s="776" t="s">
        <v>287</v>
      </c>
      <c r="H72" s="747">
        <v>1</v>
      </c>
      <c r="I72" s="639"/>
      <c r="J72" s="526" t="str">
        <f t="shared" si="0"/>
        <v>INCLUDED</v>
      </c>
    </row>
    <row r="73" spans="1:10">
      <c r="A73" s="775">
        <v>55</v>
      </c>
      <c r="B73" s="684">
        <v>7000010866</v>
      </c>
      <c r="C73" s="684">
        <v>690</v>
      </c>
      <c r="D73" s="751" t="s">
        <v>568</v>
      </c>
      <c r="E73" s="684">
        <v>1000028526</v>
      </c>
      <c r="F73" s="743" t="s">
        <v>614</v>
      </c>
      <c r="G73" s="776" t="s">
        <v>286</v>
      </c>
      <c r="H73" s="747">
        <v>1</v>
      </c>
      <c r="I73" s="639"/>
      <c r="J73" s="526" t="str">
        <f t="shared" si="0"/>
        <v>INCLUDED</v>
      </c>
    </row>
    <row r="74" spans="1:10">
      <c r="A74" s="775">
        <v>56</v>
      </c>
      <c r="B74" s="684">
        <v>7000010866</v>
      </c>
      <c r="C74" s="684">
        <v>700</v>
      </c>
      <c r="D74" s="751" t="s">
        <v>568</v>
      </c>
      <c r="E74" s="684">
        <v>1000030651</v>
      </c>
      <c r="F74" s="743" t="s">
        <v>615</v>
      </c>
      <c r="G74" s="776" t="s">
        <v>286</v>
      </c>
      <c r="H74" s="747">
        <v>1</v>
      </c>
      <c r="I74" s="639"/>
      <c r="J74" s="526" t="str">
        <f t="shared" si="0"/>
        <v>INCLUDED</v>
      </c>
    </row>
    <row r="75" spans="1:10">
      <c r="A75" s="775">
        <v>57</v>
      </c>
      <c r="B75" s="684">
        <v>7000010866</v>
      </c>
      <c r="C75" s="684">
        <v>710</v>
      </c>
      <c r="D75" s="751" t="s">
        <v>568</v>
      </c>
      <c r="E75" s="684">
        <v>1000030650</v>
      </c>
      <c r="F75" s="743" t="s">
        <v>616</v>
      </c>
      <c r="G75" s="776" t="s">
        <v>287</v>
      </c>
      <c r="H75" s="747">
        <v>1</v>
      </c>
      <c r="I75" s="639"/>
      <c r="J75" s="526" t="str">
        <f t="shared" si="0"/>
        <v>INCLUDED</v>
      </c>
    </row>
    <row r="76" spans="1:10" ht="18">
      <c r="A76" s="767" t="s">
        <v>491</v>
      </c>
      <c r="B76" s="693" t="s">
        <v>750</v>
      </c>
      <c r="C76" s="769"/>
      <c r="D76" s="739"/>
      <c r="E76" s="770"/>
      <c r="F76" s="770"/>
      <c r="G76" s="770"/>
      <c r="H76" s="770"/>
      <c r="I76" s="770"/>
      <c r="J76" s="771"/>
    </row>
    <row r="77" spans="1:10">
      <c r="A77" s="818">
        <v>58</v>
      </c>
      <c r="B77" s="684">
        <v>7000010866</v>
      </c>
      <c r="C77" s="684">
        <v>720</v>
      </c>
      <c r="D77" s="751" t="s">
        <v>617</v>
      </c>
      <c r="E77" s="684">
        <v>1000004535</v>
      </c>
      <c r="F77" s="743" t="s">
        <v>472</v>
      </c>
      <c r="G77" s="776" t="s">
        <v>286</v>
      </c>
      <c r="H77" s="747">
        <v>12</v>
      </c>
      <c r="I77" s="639"/>
      <c r="J77" s="526" t="str">
        <f t="shared" si="0"/>
        <v>INCLUDED</v>
      </c>
    </row>
    <row r="78" spans="1:10">
      <c r="A78" s="775">
        <v>59</v>
      </c>
      <c r="B78" s="684">
        <v>7000010866</v>
      </c>
      <c r="C78" s="684">
        <v>730</v>
      </c>
      <c r="D78" s="751" t="s">
        <v>617</v>
      </c>
      <c r="E78" s="684">
        <v>1000020419</v>
      </c>
      <c r="F78" s="743" t="s">
        <v>439</v>
      </c>
      <c r="G78" s="776" t="s">
        <v>286</v>
      </c>
      <c r="H78" s="747">
        <v>12</v>
      </c>
      <c r="I78" s="639"/>
      <c r="J78" s="526" t="str">
        <f t="shared" si="0"/>
        <v>INCLUDED</v>
      </c>
    </row>
    <row r="79" spans="1:10" ht="31.2">
      <c r="A79" s="775">
        <v>60</v>
      </c>
      <c r="B79" s="684">
        <v>7000010866</v>
      </c>
      <c r="C79" s="684">
        <v>740</v>
      </c>
      <c r="D79" s="751" t="s">
        <v>617</v>
      </c>
      <c r="E79" s="684">
        <v>1000004463</v>
      </c>
      <c r="F79" s="743" t="s">
        <v>635</v>
      </c>
      <c r="G79" s="776" t="s">
        <v>286</v>
      </c>
      <c r="H79" s="747">
        <v>18</v>
      </c>
      <c r="I79" s="639"/>
      <c r="J79" s="526" t="str">
        <f t="shared" si="0"/>
        <v>INCLUDED</v>
      </c>
    </row>
    <row r="80" spans="1:10" ht="31.2">
      <c r="A80" s="775">
        <v>61</v>
      </c>
      <c r="B80" s="684">
        <v>7000010866</v>
      </c>
      <c r="C80" s="684">
        <v>750</v>
      </c>
      <c r="D80" s="751" t="s">
        <v>617</v>
      </c>
      <c r="E80" s="684">
        <v>1000004501</v>
      </c>
      <c r="F80" s="743" t="s">
        <v>636</v>
      </c>
      <c r="G80" s="776" t="s">
        <v>286</v>
      </c>
      <c r="H80" s="747">
        <v>6</v>
      </c>
      <c r="I80" s="639"/>
      <c r="J80" s="526" t="str">
        <f t="shared" si="0"/>
        <v>INCLUDED</v>
      </c>
    </row>
    <row r="81" spans="1:10">
      <c r="A81" s="775">
        <v>62</v>
      </c>
      <c r="B81" s="684">
        <v>7000010866</v>
      </c>
      <c r="C81" s="684">
        <v>760</v>
      </c>
      <c r="D81" s="751" t="s">
        <v>617</v>
      </c>
      <c r="E81" s="684">
        <v>1000004498</v>
      </c>
      <c r="F81" s="743" t="s">
        <v>637</v>
      </c>
      <c r="G81" s="776" t="s">
        <v>286</v>
      </c>
      <c r="H81" s="747">
        <v>16</v>
      </c>
      <c r="I81" s="639"/>
      <c r="J81" s="526" t="str">
        <f t="shared" ref="J81:J92" si="2">IF(I81="","INCLUDED",I81*H81)</f>
        <v>INCLUDED</v>
      </c>
    </row>
    <row r="82" spans="1:10">
      <c r="A82" s="775">
        <v>63</v>
      </c>
      <c r="B82" s="684">
        <v>7000010866</v>
      </c>
      <c r="C82" s="684">
        <v>770</v>
      </c>
      <c r="D82" s="751" t="s">
        <v>617</v>
      </c>
      <c r="E82" s="684">
        <v>1000004401</v>
      </c>
      <c r="F82" s="743" t="s">
        <v>438</v>
      </c>
      <c r="G82" s="776" t="s">
        <v>286</v>
      </c>
      <c r="H82" s="747">
        <v>36</v>
      </c>
      <c r="I82" s="639"/>
      <c r="J82" s="526" t="str">
        <f t="shared" si="2"/>
        <v>INCLUDED</v>
      </c>
    </row>
    <row r="83" spans="1:10">
      <c r="A83" s="775">
        <v>64</v>
      </c>
      <c r="B83" s="684">
        <v>7000010866</v>
      </c>
      <c r="C83" s="684">
        <v>780</v>
      </c>
      <c r="D83" s="751" t="s">
        <v>618</v>
      </c>
      <c r="E83" s="684">
        <v>1000011322</v>
      </c>
      <c r="F83" s="743" t="s">
        <v>638</v>
      </c>
      <c r="G83" s="776" t="s">
        <v>287</v>
      </c>
      <c r="H83" s="747">
        <v>4</v>
      </c>
      <c r="I83" s="639"/>
      <c r="J83" s="526" t="str">
        <f t="shared" si="2"/>
        <v>INCLUDED</v>
      </c>
    </row>
    <row r="84" spans="1:10" ht="31.2">
      <c r="A84" s="775">
        <v>65</v>
      </c>
      <c r="B84" s="684">
        <v>7000010866</v>
      </c>
      <c r="C84" s="684">
        <v>790</v>
      </c>
      <c r="D84" s="751" t="s">
        <v>618</v>
      </c>
      <c r="E84" s="684">
        <v>1000011319</v>
      </c>
      <c r="F84" s="743" t="s">
        <v>639</v>
      </c>
      <c r="G84" s="776" t="s">
        <v>287</v>
      </c>
      <c r="H84" s="747">
        <v>2</v>
      </c>
      <c r="I84" s="639"/>
      <c r="J84" s="526" t="str">
        <f t="shared" si="2"/>
        <v>INCLUDED</v>
      </c>
    </row>
    <row r="85" spans="1:10">
      <c r="A85" s="775">
        <v>66</v>
      </c>
      <c r="B85" s="684">
        <v>7000010866</v>
      </c>
      <c r="C85" s="684">
        <v>800</v>
      </c>
      <c r="D85" s="751" t="s">
        <v>618</v>
      </c>
      <c r="E85" s="684">
        <v>1000032055</v>
      </c>
      <c r="F85" s="743" t="s">
        <v>640</v>
      </c>
      <c r="G85" s="776" t="s">
        <v>505</v>
      </c>
      <c r="H85" s="747">
        <v>5.0999999999999996</v>
      </c>
      <c r="I85" s="639"/>
      <c r="J85" s="526" t="str">
        <f t="shared" si="2"/>
        <v>INCLUDED</v>
      </c>
    </row>
    <row r="86" spans="1:10">
      <c r="A86" s="775">
        <v>67</v>
      </c>
      <c r="B86" s="684">
        <v>7000010866</v>
      </c>
      <c r="C86" s="684">
        <v>810</v>
      </c>
      <c r="D86" s="751" t="s">
        <v>619</v>
      </c>
      <c r="E86" s="684">
        <v>1000002165</v>
      </c>
      <c r="F86" s="743" t="s">
        <v>497</v>
      </c>
      <c r="G86" s="776" t="s">
        <v>286</v>
      </c>
      <c r="H86" s="747">
        <v>6</v>
      </c>
      <c r="I86" s="639"/>
      <c r="J86" s="526" t="str">
        <f t="shared" si="2"/>
        <v>INCLUDED</v>
      </c>
    </row>
    <row r="87" spans="1:10">
      <c r="A87" s="775">
        <v>68</v>
      </c>
      <c r="B87" s="684">
        <v>7000010866</v>
      </c>
      <c r="C87" s="684">
        <v>820</v>
      </c>
      <c r="D87" s="751" t="s">
        <v>619</v>
      </c>
      <c r="E87" s="684">
        <v>1000003398</v>
      </c>
      <c r="F87" s="743" t="s">
        <v>498</v>
      </c>
      <c r="G87" s="776" t="s">
        <v>286</v>
      </c>
      <c r="H87" s="747">
        <v>4</v>
      </c>
      <c r="I87" s="639"/>
      <c r="J87" s="526" t="str">
        <f t="shared" si="2"/>
        <v>INCLUDED</v>
      </c>
    </row>
    <row r="88" spans="1:10" ht="31.2">
      <c r="A88" s="775">
        <v>69</v>
      </c>
      <c r="B88" s="684">
        <v>7000010866</v>
      </c>
      <c r="C88" s="684">
        <v>830</v>
      </c>
      <c r="D88" s="751" t="s">
        <v>619</v>
      </c>
      <c r="E88" s="684">
        <v>1000002146</v>
      </c>
      <c r="F88" s="743" t="s">
        <v>467</v>
      </c>
      <c r="G88" s="776" t="s">
        <v>287</v>
      </c>
      <c r="H88" s="747">
        <v>1</v>
      </c>
      <c r="I88" s="639"/>
      <c r="J88" s="526" t="str">
        <f t="shared" si="2"/>
        <v>INCLUDED</v>
      </c>
    </row>
    <row r="89" spans="1:10" ht="31.2">
      <c r="A89" s="775">
        <v>70</v>
      </c>
      <c r="B89" s="684">
        <v>7000010866</v>
      </c>
      <c r="C89" s="684">
        <v>840</v>
      </c>
      <c r="D89" s="751" t="s">
        <v>619</v>
      </c>
      <c r="E89" s="684">
        <v>1000003409</v>
      </c>
      <c r="F89" s="743" t="s">
        <v>494</v>
      </c>
      <c r="G89" s="776" t="s">
        <v>286</v>
      </c>
      <c r="H89" s="747">
        <v>4</v>
      </c>
      <c r="I89" s="639"/>
      <c r="J89" s="526" t="str">
        <f t="shared" si="2"/>
        <v>INCLUDED</v>
      </c>
    </row>
    <row r="90" spans="1:10" ht="31.2">
      <c r="A90" s="775">
        <v>71</v>
      </c>
      <c r="B90" s="684">
        <v>7000010866</v>
      </c>
      <c r="C90" s="684">
        <v>850</v>
      </c>
      <c r="D90" s="751" t="s">
        <v>619</v>
      </c>
      <c r="E90" s="684">
        <v>1000003411</v>
      </c>
      <c r="F90" s="743" t="s">
        <v>641</v>
      </c>
      <c r="G90" s="776" t="s">
        <v>286</v>
      </c>
      <c r="H90" s="747">
        <v>2</v>
      </c>
      <c r="I90" s="639"/>
      <c r="J90" s="526" t="str">
        <f t="shared" si="2"/>
        <v>INCLUDED</v>
      </c>
    </row>
    <row r="91" spans="1:10">
      <c r="A91" s="775">
        <v>72</v>
      </c>
      <c r="B91" s="684">
        <v>7000010866</v>
      </c>
      <c r="C91" s="684">
        <v>860</v>
      </c>
      <c r="D91" s="751" t="s">
        <v>620</v>
      </c>
      <c r="E91" s="684">
        <v>1000010014</v>
      </c>
      <c r="F91" s="743" t="s">
        <v>500</v>
      </c>
      <c r="G91" s="776" t="s">
        <v>287</v>
      </c>
      <c r="H91" s="747">
        <v>2</v>
      </c>
      <c r="I91" s="639"/>
      <c r="J91" s="526" t="str">
        <f t="shared" si="2"/>
        <v>INCLUDED</v>
      </c>
    </row>
    <row r="92" spans="1:10">
      <c r="A92" s="775">
        <v>73</v>
      </c>
      <c r="B92" s="684">
        <v>7000010866</v>
      </c>
      <c r="C92" s="684">
        <v>870</v>
      </c>
      <c r="D92" s="751" t="s">
        <v>620</v>
      </c>
      <c r="E92" s="684">
        <v>1000000046</v>
      </c>
      <c r="F92" s="743" t="s">
        <v>501</v>
      </c>
      <c r="G92" s="776" t="s">
        <v>286</v>
      </c>
      <c r="H92" s="747">
        <v>2</v>
      </c>
      <c r="I92" s="639"/>
      <c r="J92" s="526" t="str">
        <f t="shared" si="2"/>
        <v>INCLUDED</v>
      </c>
    </row>
    <row r="93" spans="1:10">
      <c r="A93" s="775">
        <v>74</v>
      </c>
      <c r="B93" s="684">
        <v>7000010866</v>
      </c>
      <c r="C93" s="684">
        <v>880</v>
      </c>
      <c r="D93" s="751" t="s">
        <v>620</v>
      </c>
      <c r="E93" s="684">
        <v>1000017887</v>
      </c>
      <c r="F93" s="743" t="s">
        <v>502</v>
      </c>
      <c r="G93" s="776" t="s">
        <v>286</v>
      </c>
      <c r="H93" s="747">
        <v>1</v>
      </c>
      <c r="I93" s="639"/>
      <c r="J93" s="526" t="str">
        <f t="shared" ref="J93:J101" si="3">IF(I93="","INCLUDED",I93*H93)</f>
        <v>INCLUDED</v>
      </c>
    </row>
    <row r="94" spans="1:10">
      <c r="A94" s="775">
        <v>75</v>
      </c>
      <c r="B94" s="684">
        <v>7000010866</v>
      </c>
      <c r="C94" s="684">
        <v>890</v>
      </c>
      <c r="D94" s="751" t="s">
        <v>620</v>
      </c>
      <c r="E94" s="684">
        <v>1000025769</v>
      </c>
      <c r="F94" s="743" t="s">
        <v>642</v>
      </c>
      <c r="G94" s="776" t="s">
        <v>287</v>
      </c>
      <c r="H94" s="747">
        <v>1</v>
      </c>
      <c r="I94" s="639"/>
      <c r="J94" s="526" t="str">
        <f t="shared" si="3"/>
        <v>INCLUDED</v>
      </c>
    </row>
    <row r="95" spans="1:10">
      <c r="A95" s="775">
        <v>76</v>
      </c>
      <c r="B95" s="684">
        <v>7000010866</v>
      </c>
      <c r="C95" s="684">
        <v>900</v>
      </c>
      <c r="D95" s="751" t="s">
        <v>620</v>
      </c>
      <c r="E95" s="684">
        <v>1000004290</v>
      </c>
      <c r="F95" s="743" t="s">
        <v>643</v>
      </c>
      <c r="G95" s="776" t="s">
        <v>286</v>
      </c>
      <c r="H95" s="747">
        <v>4</v>
      </c>
      <c r="I95" s="639"/>
      <c r="J95" s="526" t="str">
        <f t="shared" si="3"/>
        <v>INCLUDED</v>
      </c>
    </row>
    <row r="96" spans="1:10">
      <c r="A96" s="775">
        <v>77</v>
      </c>
      <c r="B96" s="684">
        <v>7000010866</v>
      </c>
      <c r="C96" s="684">
        <v>910</v>
      </c>
      <c r="D96" s="751" t="s">
        <v>620</v>
      </c>
      <c r="E96" s="684">
        <v>1000004400</v>
      </c>
      <c r="F96" s="743" t="s">
        <v>499</v>
      </c>
      <c r="G96" s="776" t="s">
        <v>286</v>
      </c>
      <c r="H96" s="747">
        <v>12</v>
      </c>
      <c r="I96" s="639"/>
      <c r="J96" s="526" t="str">
        <f t="shared" si="3"/>
        <v>INCLUDED</v>
      </c>
    </row>
    <row r="97" spans="1:10">
      <c r="A97" s="775">
        <v>78</v>
      </c>
      <c r="B97" s="684">
        <v>7000010866</v>
      </c>
      <c r="C97" s="684">
        <v>920</v>
      </c>
      <c r="D97" s="751" t="s">
        <v>620</v>
      </c>
      <c r="E97" s="684">
        <v>1000010638</v>
      </c>
      <c r="F97" s="743" t="s">
        <v>503</v>
      </c>
      <c r="G97" s="776" t="s">
        <v>286</v>
      </c>
      <c r="H97" s="747">
        <v>1</v>
      </c>
      <c r="I97" s="639"/>
      <c r="J97" s="526" t="str">
        <f t="shared" si="3"/>
        <v>INCLUDED</v>
      </c>
    </row>
    <row r="98" spans="1:10">
      <c r="A98" s="775">
        <v>79</v>
      </c>
      <c r="B98" s="684">
        <v>7000010866</v>
      </c>
      <c r="C98" s="684">
        <v>930</v>
      </c>
      <c r="D98" s="751" t="s">
        <v>620</v>
      </c>
      <c r="E98" s="684">
        <v>1000036908</v>
      </c>
      <c r="F98" s="743" t="s">
        <v>504</v>
      </c>
      <c r="G98" s="776" t="s">
        <v>505</v>
      </c>
      <c r="H98" s="747">
        <v>1</v>
      </c>
      <c r="I98" s="639"/>
      <c r="J98" s="526" t="str">
        <f t="shared" si="3"/>
        <v>INCLUDED</v>
      </c>
    </row>
    <row r="99" spans="1:10">
      <c r="A99" s="775">
        <v>80</v>
      </c>
      <c r="B99" s="684">
        <v>7000010866</v>
      </c>
      <c r="C99" s="684">
        <v>940</v>
      </c>
      <c r="D99" s="751" t="s">
        <v>621</v>
      </c>
      <c r="E99" s="684">
        <v>1000020262</v>
      </c>
      <c r="F99" s="743" t="s">
        <v>444</v>
      </c>
      <c r="G99" s="776" t="s">
        <v>286</v>
      </c>
      <c r="H99" s="747">
        <v>2</v>
      </c>
      <c r="I99" s="639"/>
      <c r="J99" s="526" t="str">
        <f t="shared" si="3"/>
        <v>INCLUDED</v>
      </c>
    </row>
    <row r="100" spans="1:10">
      <c r="A100" s="775">
        <v>81</v>
      </c>
      <c r="B100" s="684">
        <v>7000010866</v>
      </c>
      <c r="C100" s="684">
        <v>950</v>
      </c>
      <c r="D100" s="751" t="s">
        <v>621</v>
      </c>
      <c r="E100" s="684">
        <v>1000014547</v>
      </c>
      <c r="F100" s="743" t="s">
        <v>644</v>
      </c>
      <c r="G100" s="776" t="s">
        <v>286</v>
      </c>
      <c r="H100" s="747">
        <v>2</v>
      </c>
      <c r="I100" s="639"/>
      <c r="J100" s="526" t="str">
        <f t="shared" si="3"/>
        <v>INCLUDED</v>
      </c>
    </row>
    <row r="101" spans="1:10">
      <c r="A101" s="775">
        <v>82</v>
      </c>
      <c r="B101" s="684">
        <v>7000010866</v>
      </c>
      <c r="C101" s="684">
        <v>960</v>
      </c>
      <c r="D101" s="751" t="s">
        <v>621</v>
      </c>
      <c r="E101" s="684">
        <v>1000013796</v>
      </c>
      <c r="F101" s="743" t="s">
        <v>645</v>
      </c>
      <c r="G101" s="776" t="s">
        <v>442</v>
      </c>
      <c r="H101" s="747">
        <v>2</v>
      </c>
      <c r="I101" s="639"/>
      <c r="J101" s="526" t="str">
        <f t="shared" si="3"/>
        <v>INCLUDED</v>
      </c>
    </row>
    <row r="102" spans="1:10">
      <c r="A102" s="775">
        <v>83</v>
      </c>
      <c r="B102" s="684">
        <v>7000010866</v>
      </c>
      <c r="C102" s="684">
        <v>970</v>
      </c>
      <c r="D102" s="751" t="s">
        <v>621</v>
      </c>
      <c r="E102" s="684">
        <v>1000038387</v>
      </c>
      <c r="F102" s="743" t="s">
        <v>595</v>
      </c>
      <c r="G102" s="776" t="s">
        <v>286</v>
      </c>
      <c r="H102" s="747">
        <v>4</v>
      </c>
      <c r="I102" s="639"/>
      <c r="J102" s="526" t="str">
        <f t="shared" ref="J102:J127" si="4">IF(I102="","INCLUDED",I102*H102)</f>
        <v>INCLUDED</v>
      </c>
    </row>
    <row r="103" spans="1:10">
      <c r="A103" s="775">
        <v>84</v>
      </c>
      <c r="B103" s="684">
        <v>7000010866</v>
      </c>
      <c r="C103" s="684">
        <v>980</v>
      </c>
      <c r="D103" s="751" t="s">
        <v>621</v>
      </c>
      <c r="E103" s="684">
        <v>1000038390</v>
      </c>
      <c r="F103" s="743" t="s">
        <v>495</v>
      </c>
      <c r="G103" s="776" t="s">
        <v>286</v>
      </c>
      <c r="H103" s="747">
        <v>4</v>
      </c>
      <c r="I103" s="639"/>
      <c r="J103" s="526" t="str">
        <f t="shared" si="4"/>
        <v>INCLUDED</v>
      </c>
    </row>
    <row r="104" spans="1:10" ht="31.2">
      <c r="A104" s="775">
        <v>85</v>
      </c>
      <c r="B104" s="684">
        <v>7000010866</v>
      </c>
      <c r="C104" s="684">
        <v>990</v>
      </c>
      <c r="D104" s="751" t="s">
        <v>490</v>
      </c>
      <c r="E104" s="684">
        <v>1000000443</v>
      </c>
      <c r="F104" s="743" t="s">
        <v>441</v>
      </c>
      <c r="G104" s="776" t="s">
        <v>442</v>
      </c>
      <c r="H104" s="747">
        <v>1</v>
      </c>
      <c r="I104" s="639"/>
      <c r="J104" s="526" t="str">
        <f t="shared" si="4"/>
        <v>INCLUDED</v>
      </c>
    </row>
    <row r="105" spans="1:10" ht="31.2">
      <c r="A105" s="775">
        <v>86</v>
      </c>
      <c r="B105" s="684">
        <v>7000010866</v>
      </c>
      <c r="C105" s="684">
        <v>1000</v>
      </c>
      <c r="D105" s="751" t="s">
        <v>490</v>
      </c>
      <c r="E105" s="684">
        <v>1000000442</v>
      </c>
      <c r="F105" s="743" t="s">
        <v>443</v>
      </c>
      <c r="G105" s="776" t="s">
        <v>442</v>
      </c>
      <c r="H105" s="747">
        <v>1</v>
      </c>
      <c r="I105" s="639"/>
      <c r="J105" s="526" t="str">
        <f t="shared" si="4"/>
        <v>INCLUDED</v>
      </c>
    </row>
    <row r="106" spans="1:10">
      <c r="A106" s="775">
        <v>87</v>
      </c>
      <c r="B106" s="684">
        <v>7000010866</v>
      </c>
      <c r="C106" s="684">
        <v>1130</v>
      </c>
      <c r="D106" s="751" t="s">
        <v>622</v>
      </c>
      <c r="E106" s="684">
        <v>1000012019</v>
      </c>
      <c r="F106" s="743" t="s">
        <v>646</v>
      </c>
      <c r="G106" s="776" t="s">
        <v>287</v>
      </c>
      <c r="H106" s="747">
        <v>2</v>
      </c>
      <c r="I106" s="639"/>
      <c r="J106" s="526" t="str">
        <f t="shared" si="4"/>
        <v>INCLUDED</v>
      </c>
    </row>
    <row r="107" spans="1:10">
      <c r="A107" s="775">
        <v>88</v>
      </c>
      <c r="B107" s="684">
        <v>7000010866</v>
      </c>
      <c r="C107" s="684">
        <v>1140</v>
      </c>
      <c r="D107" s="751" t="s">
        <v>622</v>
      </c>
      <c r="E107" s="684">
        <v>1000006285</v>
      </c>
      <c r="F107" s="743" t="s">
        <v>647</v>
      </c>
      <c r="G107" s="776" t="s">
        <v>287</v>
      </c>
      <c r="H107" s="747">
        <v>2</v>
      </c>
      <c r="I107" s="639"/>
      <c r="J107" s="526" t="str">
        <f t="shared" si="4"/>
        <v>INCLUDED</v>
      </c>
    </row>
    <row r="108" spans="1:10">
      <c r="A108" s="775">
        <v>89</v>
      </c>
      <c r="B108" s="684">
        <v>7000010866</v>
      </c>
      <c r="C108" s="684">
        <v>1150</v>
      </c>
      <c r="D108" s="751" t="s">
        <v>622</v>
      </c>
      <c r="E108" s="684">
        <v>1000012022</v>
      </c>
      <c r="F108" s="743" t="s">
        <v>648</v>
      </c>
      <c r="G108" s="776" t="s">
        <v>286</v>
      </c>
      <c r="H108" s="747">
        <v>4</v>
      </c>
      <c r="I108" s="639"/>
      <c r="J108" s="526" t="str">
        <f t="shared" si="4"/>
        <v>INCLUDED</v>
      </c>
    </row>
    <row r="109" spans="1:10" ht="31.2">
      <c r="A109" s="775">
        <v>90</v>
      </c>
      <c r="B109" s="684">
        <v>7000010866</v>
      </c>
      <c r="C109" s="684">
        <v>1160</v>
      </c>
      <c r="D109" s="751" t="s">
        <v>622</v>
      </c>
      <c r="E109" s="684">
        <v>1000045261</v>
      </c>
      <c r="F109" s="743" t="s">
        <v>649</v>
      </c>
      <c r="G109" s="776" t="s">
        <v>461</v>
      </c>
      <c r="H109" s="747">
        <v>1</v>
      </c>
      <c r="I109" s="639"/>
      <c r="J109" s="526" t="str">
        <f t="shared" si="4"/>
        <v>INCLUDED</v>
      </c>
    </row>
    <row r="110" spans="1:10">
      <c r="A110" s="775">
        <v>91</v>
      </c>
      <c r="B110" s="684">
        <v>7000010866</v>
      </c>
      <c r="C110" s="684">
        <v>1180</v>
      </c>
      <c r="D110" s="751" t="s">
        <v>623</v>
      </c>
      <c r="E110" s="684">
        <v>1000025949</v>
      </c>
      <c r="F110" s="743" t="s">
        <v>591</v>
      </c>
      <c r="G110" s="776" t="s">
        <v>287</v>
      </c>
      <c r="H110" s="747">
        <v>1</v>
      </c>
      <c r="I110" s="639"/>
      <c r="J110" s="526" t="str">
        <f t="shared" si="4"/>
        <v>INCLUDED</v>
      </c>
    </row>
    <row r="111" spans="1:10">
      <c r="A111" s="775">
        <v>92</v>
      </c>
      <c r="B111" s="684">
        <v>7000010866</v>
      </c>
      <c r="C111" s="684">
        <v>1190</v>
      </c>
      <c r="D111" s="751" t="s">
        <v>623</v>
      </c>
      <c r="E111" s="684">
        <v>1000019918</v>
      </c>
      <c r="F111" s="743" t="s">
        <v>587</v>
      </c>
      <c r="G111" s="776" t="s">
        <v>442</v>
      </c>
      <c r="H111" s="747">
        <v>1</v>
      </c>
      <c r="I111" s="639"/>
      <c r="J111" s="526" t="str">
        <f t="shared" si="4"/>
        <v>INCLUDED</v>
      </c>
    </row>
    <row r="112" spans="1:10">
      <c r="A112" s="775">
        <v>93</v>
      </c>
      <c r="B112" s="684">
        <v>7000010866</v>
      </c>
      <c r="C112" s="684">
        <v>1200</v>
      </c>
      <c r="D112" s="751" t="s">
        <v>623</v>
      </c>
      <c r="E112" s="684">
        <v>1000019919</v>
      </c>
      <c r="F112" s="743" t="s">
        <v>588</v>
      </c>
      <c r="G112" s="776" t="s">
        <v>442</v>
      </c>
      <c r="H112" s="747">
        <v>1</v>
      </c>
      <c r="I112" s="639"/>
      <c r="J112" s="526" t="str">
        <f t="shared" si="4"/>
        <v>INCLUDED</v>
      </c>
    </row>
    <row r="113" spans="1:10">
      <c r="A113" s="775">
        <v>94</v>
      </c>
      <c r="B113" s="684">
        <v>7000010866</v>
      </c>
      <c r="C113" s="684">
        <v>1210</v>
      </c>
      <c r="D113" s="751" t="s">
        <v>623</v>
      </c>
      <c r="E113" s="684">
        <v>1000025941</v>
      </c>
      <c r="F113" s="743" t="s">
        <v>589</v>
      </c>
      <c r="G113" s="776" t="s">
        <v>287</v>
      </c>
      <c r="H113" s="747">
        <v>1</v>
      </c>
      <c r="I113" s="639"/>
      <c r="J113" s="526" t="str">
        <f t="shared" si="4"/>
        <v>INCLUDED</v>
      </c>
    </row>
    <row r="114" spans="1:10">
      <c r="A114" s="775">
        <v>95</v>
      </c>
      <c r="B114" s="684">
        <v>7000010866</v>
      </c>
      <c r="C114" s="684">
        <v>1220</v>
      </c>
      <c r="D114" s="751" t="s">
        <v>623</v>
      </c>
      <c r="E114" s="684">
        <v>1000024186</v>
      </c>
      <c r="F114" s="743" t="s">
        <v>496</v>
      </c>
      <c r="G114" s="776" t="s">
        <v>442</v>
      </c>
      <c r="H114" s="747">
        <v>1</v>
      </c>
      <c r="I114" s="639"/>
      <c r="J114" s="526" t="str">
        <f t="shared" si="4"/>
        <v>INCLUDED</v>
      </c>
    </row>
    <row r="115" spans="1:10">
      <c r="A115" s="775">
        <v>96</v>
      </c>
      <c r="B115" s="684">
        <v>7000010866</v>
      </c>
      <c r="C115" s="684">
        <v>1230</v>
      </c>
      <c r="D115" s="751" t="s">
        <v>623</v>
      </c>
      <c r="E115" s="684">
        <v>1000025943</v>
      </c>
      <c r="F115" s="743" t="s">
        <v>507</v>
      </c>
      <c r="G115" s="776" t="s">
        <v>287</v>
      </c>
      <c r="H115" s="747">
        <v>1</v>
      </c>
      <c r="I115" s="639"/>
      <c r="J115" s="526" t="str">
        <f t="shared" si="4"/>
        <v>INCLUDED</v>
      </c>
    </row>
    <row r="116" spans="1:10">
      <c r="A116" s="775">
        <v>97</v>
      </c>
      <c r="B116" s="684">
        <v>7000010866</v>
      </c>
      <c r="C116" s="684">
        <v>1240</v>
      </c>
      <c r="D116" s="751" t="s">
        <v>623</v>
      </c>
      <c r="E116" s="684">
        <v>1000025950</v>
      </c>
      <c r="F116" s="743" t="s">
        <v>508</v>
      </c>
      <c r="G116" s="776" t="s">
        <v>287</v>
      </c>
      <c r="H116" s="747">
        <v>1</v>
      </c>
      <c r="I116" s="639"/>
      <c r="J116" s="526" t="str">
        <f t="shared" si="4"/>
        <v>INCLUDED</v>
      </c>
    </row>
    <row r="117" spans="1:10">
      <c r="A117" s="775">
        <v>98</v>
      </c>
      <c r="B117" s="684">
        <v>7000010866</v>
      </c>
      <c r="C117" s="684">
        <v>1260</v>
      </c>
      <c r="D117" s="751" t="s">
        <v>624</v>
      </c>
      <c r="E117" s="684">
        <v>1000010014</v>
      </c>
      <c r="F117" s="743" t="s">
        <v>500</v>
      </c>
      <c r="G117" s="776" t="s">
        <v>287</v>
      </c>
      <c r="H117" s="747">
        <v>2</v>
      </c>
      <c r="I117" s="639"/>
      <c r="J117" s="526" t="str">
        <f t="shared" si="4"/>
        <v>INCLUDED</v>
      </c>
    </row>
    <row r="118" spans="1:10">
      <c r="A118" s="775">
        <v>99</v>
      </c>
      <c r="B118" s="684">
        <v>7000010866</v>
      </c>
      <c r="C118" s="684">
        <v>1270</v>
      </c>
      <c r="D118" s="751" t="s">
        <v>624</v>
      </c>
      <c r="E118" s="684">
        <v>1000000046</v>
      </c>
      <c r="F118" s="743" t="s">
        <v>501</v>
      </c>
      <c r="G118" s="776" t="s">
        <v>286</v>
      </c>
      <c r="H118" s="747">
        <v>2</v>
      </c>
      <c r="I118" s="639"/>
      <c r="J118" s="526" t="str">
        <f t="shared" si="4"/>
        <v>INCLUDED</v>
      </c>
    </row>
    <row r="119" spans="1:10">
      <c r="A119" s="775">
        <v>100</v>
      </c>
      <c r="B119" s="684">
        <v>7000010866</v>
      </c>
      <c r="C119" s="684">
        <v>1280</v>
      </c>
      <c r="D119" s="751" t="s">
        <v>624</v>
      </c>
      <c r="E119" s="684">
        <v>1000017887</v>
      </c>
      <c r="F119" s="743" t="s">
        <v>502</v>
      </c>
      <c r="G119" s="776" t="s">
        <v>286</v>
      </c>
      <c r="H119" s="747">
        <v>1</v>
      </c>
      <c r="I119" s="639"/>
      <c r="J119" s="526" t="str">
        <f t="shared" si="4"/>
        <v>INCLUDED</v>
      </c>
    </row>
    <row r="120" spans="1:10">
      <c r="A120" s="775">
        <v>101</v>
      </c>
      <c r="B120" s="684">
        <v>7000010866</v>
      </c>
      <c r="C120" s="684">
        <v>1290</v>
      </c>
      <c r="D120" s="751" t="s">
        <v>624</v>
      </c>
      <c r="E120" s="684">
        <v>1000025769</v>
      </c>
      <c r="F120" s="743" t="s">
        <v>642</v>
      </c>
      <c r="G120" s="776" t="s">
        <v>287</v>
      </c>
      <c r="H120" s="747">
        <v>1</v>
      </c>
      <c r="I120" s="639"/>
      <c r="J120" s="526" t="str">
        <f t="shared" si="4"/>
        <v>INCLUDED</v>
      </c>
    </row>
    <row r="121" spans="1:10">
      <c r="A121" s="775">
        <v>102</v>
      </c>
      <c r="B121" s="684">
        <v>7000010866</v>
      </c>
      <c r="C121" s="684">
        <v>1300</v>
      </c>
      <c r="D121" s="751" t="s">
        <v>624</v>
      </c>
      <c r="E121" s="684">
        <v>1000004290</v>
      </c>
      <c r="F121" s="743" t="s">
        <v>643</v>
      </c>
      <c r="G121" s="776" t="s">
        <v>286</v>
      </c>
      <c r="H121" s="747">
        <v>4</v>
      </c>
      <c r="I121" s="639"/>
      <c r="J121" s="526" t="str">
        <f t="shared" si="4"/>
        <v>INCLUDED</v>
      </c>
    </row>
    <row r="122" spans="1:10">
      <c r="A122" s="775">
        <v>103</v>
      </c>
      <c r="B122" s="684">
        <v>7000010866</v>
      </c>
      <c r="C122" s="684">
        <v>1310</v>
      </c>
      <c r="D122" s="751" t="s">
        <v>624</v>
      </c>
      <c r="E122" s="684">
        <v>1000004400</v>
      </c>
      <c r="F122" s="743" t="s">
        <v>499</v>
      </c>
      <c r="G122" s="776" t="s">
        <v>286</v>
      </c>
      <c r="H122" s="747">
        <v>12</v>
      </c>
      <c r="I122" s="639"/>
      <c r="J122" s="526" t="str">
        <f t="shared" si="4"/>
        <v>INCLUDED</v>
      </c>
    </row>
    <row r="123" spans="1:10">
      <c r="A123" s="775">
        <v>104</v>
      </c>
      <c r="B123" s="684">
        <v>7000010866</v>
      </c>
      <c r="C123" s="684">
        <v>1320</v>
      </c>
      <c r="D123" s="751" t="s">
        <v>624</v>
      </c>
      <c r="E123" s="684">
        <v>1000010638</v>
      </c>
      <c r="F123" s="743" t="s">
        <v>503</v>
      </c>
      <c r="G123" s="776" t="s">
        <v>286</v>
      </c>
      <c r="H123" s="747">
        <v>1</v>
      </c>
      <c r="I123" s="639"/>
      <c r="J123" s="526" t="str">
        <f t="shared" si="4"/>
        <v>INCLUDED</v>
      </c>
    </row>
    <row r="124" spans="1:10">
      <c r="A124" s="775">
        <v>105</v>
      </c>
      <c r="B124" s="684">
        <v>7000010866</v>
      </c>
      <c r="C124" s="684">
        <v>1330</v>
      </c>
      <c r="D124" s="751" t="s">
        <v>624</v>
      </c>
      <c r="E124" s="684">
        <v>1000036908</v>
      </c>
      <c r="F124" s="743" t="s">
        <v>504</v>
      </c>
      <c r="G124" s="776" t="s">
        <v>505</v>
      </c>
      <c r="H124" s="747">
        <v>1</v>
      </c>
      <c r="I124" s="639"/>
      <c r="J124" s="526" t="str">
        <f t="shared" si="4"/>
        <v>INCLUDED</v>
      </c>
    </row>
    <row r="125" spans="1:10" ht="28.8">
      <c r="A125" s="775">
        <v>106</v>
      </c>
      <c r="B125" s="684">
        <v>7000010866</v>
      </c>
      <c r="C125" s="684">
        <v>1350</v>
      </c>
      <c r="D125" s="751" t="s">
        <v>625</v>
      </c>
      <c r="E125" s="684">
        <v>1000017518</v>
      </c>
      <c r="F125" s="743" t="s">
        <v>519</v>
      </c>
      <c r="G125" s="776" t="s">
        <v>286</v>
      </c>
      <c r="H125" s="747">
        <v>4</v>
      </c>
      <c r="I125" s="639"/>
      <c r="J125" s="526" t="str">
        <f t="shared" si="4"/>
        <v>INCLUDED</v>
      </c>
    </row>
    <row r="126" spans="1:10" ht="28.8">
      <c r="A126" s="775">
        <v>107</v>
      </c>
      <c r="B126" s="684">
        <v>7000010866</v>
      </c>
      <c r="C126" s="684">
        <v>1360</v>
      </c>
      <c r="D126" s="751" t="s">
        <v>625</v>
      </c>
      <c r="E126" s="684">
        <v>1000022512</v>
      </c>
      <c r="F126" s="743" t="s">
        <v>520</v>
      </c>
      <c r="G126" s="776" t="s">
        <v>286</v>
      </c>
      <c r="H126" s="747">
        <v>4</v>
      </c>
      <c r="I126" s="639"/>
      <c r="J126" s="526" t="str">
        <f t="shared" si="4"/>
        <v>INCLUDED</v>
      </c>
    </row>
    <row r="127" spans="1:10" ht="31.2">
      <c r="A127" s="775">
        <v>108</v>
      </c>
      <c r="B127" s="684">
        <v>7000010866</v>
      </c>
      <c r="C127" s="684">
        <v>1370</v>
      </c>
      <c r="D127" s="751" t="s">
        <v>625</v>
      </c>
      <c r="E127" s="684">
        <v>1000022510</v>
      </c>
      <c r="F127" s="743" t="s">
        <v>521</v>
      </c>
      <c r="G127" s="776" t="s">
        <v>286</v>
      </c>
      <c r="H127" s="747">
        <v>5</v>
      </c>
      <c r="I127" s="639"/>
      <c r="J127" s="526" t="str">
        <f t="shared" si="4"/>
        <v>INCLUDED</v>
      </c>
    </row>
    <row r="128" spans="1:10" ht="31.2">
      <c r="A128" s="775">
        <v>109</v>
      </c>
      <c r="B128" s="684">
        <v>7000010866</v>
      </c>
      <c r="C128" s="684">
        <v>1380</v>
      </c>
      <c r="D128" s="751" t="s">
        <v>625</v>
      </c>
      <c r="E128" s="684">
        <v>1000022487</v>
      </c>
      <c r="F128" s="743" t="s">
        <v>522</v>
      </c>
      <c r="G128" s="776" t="s">
        <v>286</v>
      </c>
      <c r="H128" s="747">
        <v>1</v>
      </c>
      <c r="I128" s="639"/>
      <c r="J128" s="526" t="str">
        <f t="shared" ref="J128:J148" si="5">IF(I128="","INCLUDED",I128*H128)</f>
        <v>INCLUDED</v>
      </c>
    </row>
    <row r="129" spans="1:10" ht="78">
      <c r="A129" s="775">
        <v>110</v>
      </c>
      <c r="B129" s="684">
        <v>7000010866</v>
      </c>
      <c r="C129" s="684">
        <v>1400</v>
      </c>
      <c r="D129" s="751" t="s">
        <v>626</v>
      </c>
      <c r="E129" s="684">
        <v>1000031367</v>
      </c>
      <c r="F129" s="743" t="s">
        <v>509</v>
      </c>
      <c r="G129" s="776" t="s">
        <v>286</v>
      </c>
      <c r="H129" s="747">
        <v>1</v>
      </c>
      <c r="I129" s="639"/>
      <c r="J129" s="526" t="str">
        <f t="shared" si="5"/>
        <v>INCLUDED</v>
      </c>
    </row>
    <row r="130" spans="1:10">
      <c r="A130" s="775">
        <v>111</v>
      </c>
      <c r="B130" s="684">
        <v>7000010866</v>
      </c>
      <c r="C130" s="684">
        <v>1410</v>
      </c>
      <c r="D130" s="751" t="s">
        <v>626</v>
      </c>
      <c r="E130" s="684">
        <v>1000018706</v>
      </c>
      <c r="F130" s="743" t="s">
        <v>510</v>
      </c>
      <c r="G130" s="776" t="s">
        <v>286</v>
      </c>
      <c r="H130" s="747">
        <v>4</v>
      </c>
      <c r="I130" s="639"/>
      <c r="J130" s="526" t="str">
        <f t="shared" si="5"/>
        <v>INCLUDED</v>
      </c>
    </row>
    <row r="131" spans="1:10">
      <c r="A131" s="775">
        <v>112</v>
      </c>
      <c r="B131" s="684">
        <v>7000010866</v>
      </c>
      <c r="C131" s="684">
        <v>1420</v>
      </c>
      <c r="D131" s="751" t="s">
        <v>626</v>
      </c>
      <c r="E131" s="684">
        <v>1000019315</v>
      </c>
      <c r="F131" s="743" t="s">
        <v>511</v>
      </c>
      <c r="G131" s="776" t="s">
        <v>286</v>
      </c>
      <c r="H131" s="747">
        <v>4</v>
      </c>
      <c r="I131" s="639"/>
      <c r="J131" s="526" t="str">
        <f t="shared" si="5"/>
        <v>INCLUDED</v>
      </c>
    </row>
    <row r="132" spans="1:10">
      <c r="A132" s="775">
        <v>113</v>
      </c>
      <c r="B132" s="684">
        <v>7000010866</v>
      </c>
      <c r="C132" s="684">
        <v>1430</v>
      </c>
      <c r="D132" s="751" t="s">
        <v>626</v>
      </c>
      <c r="E132" s="684">
        <v>1000031405</v>
      </c>
      <c r="F132" s="743" t="s">
        <v>650</v>
      </c>
      <c r="G132" s="776" t="s">
        <v>286</v>
      </c>
      <c r="H132" s="747">
        <v>4</v>
      </c>
      <c r="I132" s="639"/>
      <c r="J132" s="526" t="str">
        <f t="shared" si="5"/>
        <v>INCLUDED</v>
      </c>
    </row>
    <row r="133" spans="1:10">
      <c r="A133" s="775">
        <v>114</v>
      </c>
      <c r="B133" s="684">
        <v>7000010866</v>
      </c>
      <c r="C133" s="684">
        <v>1440</v>
      </c>
      <c r="D133" s="751" t="s">
        <v>626</v>
      </c>
      <c r="E133" s="684">
        <v>1000031374</v>
      </c>
      <c r="F133" s="743" t="s">
        <v>512</v>
      </c>
      <c r="G133" s="776" t="s">
        <v>287</v>
      </c>
      <c r="H133" s="747">
        <v>2</v>
      </c>
      <c r="I133" s="639"/>
      <c r="J133" s="526" t="str">
        <f t="shared" si="5"/>
        <v>INCLUDED</v>
      </c>
    </row>
    <row r="134" spans="1:10" ht="31.2">
      <c r="A134" s="775">
        <v>115</v>
      </c>
      <c r="B134" s="684">
        <v>7000010866</v>
      </c>
      <c r="C134" s="684">
        <v>1450</v>
      </c>
      <c r="D134" s="751" t="s">
        <v>626</v>
      </c>
      <c r="E134" s="684">
        <v>1000031378</v>
      </c>
      <c r="F134" s="743" t="s">
        <v>651</v>
      </c>
      <c r="G134" s="776" t="s">
        <v>287</v>
      </c>
      <c r="H134" s="747">
        <v>2</v>
      </c>
      <c r="I134" s="639"/>
      <c r="J134" s="526" t="str">
        <f t="shared" si="5"/>
        <v>INCLUDED</v>
      </c>
    </row>
    <row r="135" spans="1:10" ht="31.2">
      <c r="A135" s="775">
        <v>116</v>
      </c>
      <c r="B135" s="684">
        <v>7000010866</v>
      </c>
      <c r="C135" s="684">
        <v>1460</v>
      </c>
      <c r="D135" s="751" t="s">
        <v>626</v>
      </c>
      <c r="E135" s="684">
        <v>1000031381</v>
      </c>
      <c r="F135" s="743" t="s">
        <v>513</v>
      </c>
      <c r="G135" s="776" t="s">
        <v>287</v>
      </c>
      <c r="H135" s="747">
        <v>2</v>
      </c>
      <c r="I135" s="639"/>
      <c r="J135" s="526" t="str">
        <f t="shared" si="5"/>
        <v>INCLUDED</v>
      </c>
    </row>
    <row r="136" spans="1:10">
      <c r="A136" s="775">
        <v>117</v>
      </c>
      <c r="B136" s="684">
        <v>7000010866</v>
      </c>
      <c r="C136" s="684">
        <v>1470</v>
      </c>
      <c r="D136" s="751" t="s">
        <v>626</v>
      </c>
      <c r="E136" s="684">
        <v>1000026228</v>
      </c>
      <c r="F136" s="743" t="s">
        <v>514</v>
      </c>
      <c r="G136" s="776" t="s">
        <v>286</v>
      </c>
      <c r="H136" s="747">
        <v>1</v>
      </c>
      <c r="I136" s="639"/>
      <c r="J136" s="526" t="str">
        <f t="shared" si="5"/>
        <v>INCLUDED</v>
      </c>
    </row>
    <row r="137" spans="1:10">
      <c r="A137" s="775">
        <v>118</v>
      </c>
      <c r="B137" s="684">
        <v>7000010866</v>
      </c>
      <c r="C137" s="684">
        <v>1480</v>
      </c>
      <c r="D137" s="751" t="s">
        <v>626</v>
      </c>
      <c r="E137" s="684">
        <v>1000028495</v>
      </c>
      <c r="F137" s="743" t="s">
        <v>515</v>
      </c>
      <c r="G137" s="776" t="s">
        <v>286</v>
      </c>
      <c r="H137" s="747">
        <v>1</v>
      </c>
      <c r="I137" s="639"/>
      <c r="J137" s="526" t="str">
        <f t="shared" si="5"/>
        <v>INCLUDED</v>
      </c>
    </row>
    <row r="138" spans="1:10">
      <c r="A138" s="775">
        <v>119</v>
      </c>
      <c r="B138" s="684">
        <v>7000010866</v>
      </c>
      <c r="C138" s="684">
        <v>1490</v>
      </c>
      <c r="D138" s="751" t="s">
        <v>626</v>
      </c>
      <c r="E138" s="684">
        <v>1000028265</v>
      </c>
      <c r="F138" s="743" t="s">
        <v>516</v>
      </c>
      <c r="G138" s="776" t="s">
        <v>286</v>
      </c>
      <c r="H138" s="747">
        <v>1</v>
      </c>
      <c r="I138" s="639"/>
      <c r="J138" s="526" t="str">
        <f t="shared" si="5"/>
        <v>INCLUDED</v>
      </c>
    </row>
    <row r="139" spans="1:10">
      <c r="A139" s="775">
        <v>120</v>
      </c>
      <c r="B139" s="684">
        <v>7000010866</v>
      </c>
      <c r="C139" s="684">
        <v>1500</v>
      </c>
      <c r="D139" s="751" t="s">
        <v>626</v>
      </c>
      <c r="E139" s="684">
        <v>1000028460</v>
      </c>
      <c r="F139" s="743" t="s">
        <v>652</v>
      </c>
      <c r="G139" s="776" t="s">
        <v>286</v>
      </c>
      <c r="H139" s="747">
        <v>1</v>
      </c>
      <c r="I139" s="639"/>
      <c r="J139" s="526" t="str">
        <f t="shared" si="5"/>
        <v>INCLUDED</v>
      </c>
    </row>
    <row r="140" spans="1:10" ht="46.8">
      <c r="A140" s="775">
        <v>121</v>
      </c>
      <c r="B140" s="684">
        <v>7000010866</v>
      </c>
      <c r="C140" s="684">
        <v>1520</v>
      </c>
      <c r="D140" s="751" t="s">
        <v>627</v>
      </c>
      <c r="E140" s="684">
        <v>1000031369</v>
      </c>
      <c r="F140" s="743" t="s">
        <v>517</v>
      </c>
      <c r="G140" s="776" t="s">
        <v>287</v>
      </c>
      <c r="H140" s="747">
        <v>1</v>
      </c>
      <c r="I140" s="639"/>
      <c r="J140" s="526" t="str">
        <f t="shared" si="5"/>
        <v>INCLUDED</v>
      </c>
    </row>
    <row r="141" spans="1:10">
      <c r="A141" s="775">
        <v>122</v>
      </c>
      <c r="B141" s="684">
        <v>7000010866</v>
      </c>
      <c r="C141" s="684">
        <v>1530</v>
      </c>
      <c r="D141" s="751" t="s">
        <v>627</v>
      </c>
      <c r="E141" s="684">
        <v>1000018706</v>
      </c>
      <c r="F141" s="743" t="s">
        <v>510</v>
      </c>
      <c r="G141" s="776" t="s">
        <v>286</v>
      </c>
      <c r="H141" s="747">
        <v>1</v>
      </c>
      <c r="I141" s="639"/>
      <c r="J141" s="526" t="str">
        <f t="shared" si="5"/>
        <v>INCLUDED</v>
      </c>
    </row>
    <row r="142" spans="1:10">
      <c r="A142" s="775">
        <v>123</v>
      </c>
      <c r="B142" s="684">
        <v>7000010866</v>
      </c>
      <c r="C142" s="684">
        <v>1540</v>
      </c>
      <c r="D142" s="751" t="s">
        <v>627</v>
      </c>
      <c r="E142" s="684">
        <v>1000019315</v>
      </c>
      <c r="F142" s="743" t="s">
        <v>511</v>
      </c>
      <c r="G142" s="776" t="s">
        <v>286</v>
      </c>
      <c r="H142" s="747">
        <v>1</v>
      </c>
      <c r="I142" s="639"/>
      <c r="J142" s="526" t="str">
        <f t="shared" si="5"/>
        <v>INCLUDED</v>
      </c>
    </row>
    <row r="143" spans="1:10">
      <c r="A143" s="775">
        <v>124</v>
      </c>
      <c r="B143" s="684">
        <v>7000010866</v>
      </c>
      <c r="C143" s="684">
        <v>1550</v>
      </c>
      <c r="D143" s="751" t="s">
        <v>627</v>
      </c>
      <c r="E143" s="684">
        <v>1000031405</v>
      </c>
      <c r="F143" s="743" t="s">
        <v>650</v>
      </c>
      <c r="G143" s="776" t="s">
        <v>286</v>
      </c>
      <c r="H143" s="747">
        <v>1</v>
      </c>
      <c r="I143" s="639"/>
      <c r="J143" s="526" t="str">
        <f t="shared" si="5"/>
        <v>INCLUDED</v>
      </c>
    </row>
    <row r="144" spans="1:10">
      <c r="A144" s="775">
        <v>125</v>
      </c>
      <c r="B144" s="684">
        <v>7000010866</v>
      </c>
      <c r="C144" s="684">
        <v>1560</v>
      </c>
      <c r="D144" s="751" t="s">
        <v>627</v>
      </c>
      <c r="E144" s="684">
        <v>1000031374</v>
      </c>
      <c r="F144" s="743" t="s">
        <v>512</v>
      </c>
      <c r="G144" s="776" t="s">
        <v>287</v>
      </c>
      <c r="H144" s="747">
        <v>1</v>
      </c>
      <c r="I144" s="639"/>
      <c r="J144" s="526" t="str">
        <f t="shared" si="5"/>
        <v>INCLUDED</v>
      </c>
    </row>
    <row r="145" spans="1:10" ht="31.2">
      <c r="A145" s="775">
        <v>126</v>
      </c>
      <c r="B145" s="684">
        <v>7000010866</v>
      </c>
      <c r="C145" s="684">
        <v>1570</v>
      </c>
      <c r="D145" s="751" t="s">
        <v>627</v>
      </c>
      <c r="E145" s="684">
        <v>1000031378</v>
      </c>
      <c r="F145" s="743" t="s">
        <v>651</v>
      </c>
      <c r="G145" s="776" t="s">
        <v>287</v>
      </c>
      <c r="H145" s="747">
        <v>1</v>
      </c>
      <c r="I145" s="639"/>
      <c r="J145" s="526" t="str">
        <f t="shared" si="5"/>
        <v>INCLUDED</v>
      </c>
    </row>
    <row r="146" spans="1:10" ht="31.2">
      <c r="A146" s="775">
        <v>127</v>
      </c>
      <c r="B146" s="684">
        <v>7000010866</v>
      </c>
      <c r="C146" s="684">
        <v>1580</v>
      </c>
      <c r="D146" s="751" t="s">
        <v>627</v>
      </c>
      <c r="E146" s="684">
        <v>1000031381</v>
      </c>
      <c r="F146" s="743" t="s">
        <v>513</v>
      </c>
      <c r="G146" s="776" t="s">
        <v>287</v>
      </c>
      <c r="H146" s="747">
        <v>1</v>
      </c>
      <c r="I146" s="639"/>
      <c r="J146" s="526" t="str">
        <f t="shared" si="5"/>
        <v>INCLUDED</v>
      </c>
    </row>
    <row r="147" spans="1:10">
      <c r="A147" s="775">
        <v>128</v>
      </c>
      <c r="B147" s="684">
        <v>7000010866</v>
      </c>
      <c r="C147" s="684">
        <v>1590</v>
      </c>
      <c r="D147" s="751" t="s">
        <v>627</v>
      </c>
      <c r="E147" s="684">
        <v>1000028460</v>
      </c>
      <c r="F147" s="743" t="s">
        <v>652</v>
      </c>
      <c r="G147" s="776" t="s">
        <v>286</v>
      </c>
      <c r="H147" s="747">
        <v>1</v>
      </c>
      <c r="I147" s="639"/>
      <c r="J147" s="526" t="str">
        <f t="shared" si="5"/>
        <v>INCLUDED</v>
      </c>
    </row>
    <row r="148" spans="1:10" ht="31.2">
      <c r="A148" s="775">
        <v>129</v>
      </c>
      <c r="B148" s="684">
        <v>7000010866</v>
      </c>
      <c r="C148" s="684">
        <v>1600</v>
      </c>
      <c r="D148" s="751" t="s">
        <v>627</v>
      </c>
      <c r="E148" s="684">
        <v>1000031398</v>
      </c>
      <c r="F148" s="743" t="s">
        <v>518</v>
      </c>
      <c r="G148" s="776" t="s">
        <v>287</v>
      </c>
      <c r="H148" s="747">
        <v>1</v>
      </c>
      <c r="I148" s="639"/>
      <c r="J148" s="526" t="str">
        <f t="shared" si="5"/>
        <v>INCLUDED</v>
      </c>
    </row>
    <row r="149" spans="1:10" ht="18">
      <c r="A149" s="767" t="s">
        <v>634</v>
      </c>
      <c r="B149" s="693" t="s">
        <v>751</v>
      </c>
      <c r="C149" s="769"/>
      <c r="D149" s="739"/>
      <c r="E149" s="770"/>
      <c r="F149" s="770"/>
      <c r="G149" s="770"/>
      <c r="H149" s="770"/>
      <c r="I149" s="770"/>
      <c r="J149" s="771"/>
    </row>
    <row r="150" spans="1:10" ht="31.2">
      <c r="A150" s="775">
        <v>130</v>
      </c>
      <c r="B150" s="684">
        <v>7000010866</v>
      </c>
      <c r="C150" s="684">
        <v>1610</v>
      </c>
      <c r="D150" s="751" t="s">
        <v>629</v>
      </c>
      <c r="E150" s="684">
        <v>1000004475</v>
      </c>
      <c r="F150" s="743" t="s">
        <v>653</v>
      </c>
      <c r="G150" s="776" t="s">
        <v>286</v>
      </c>
      <c r="H150" s="747">
        <v>4</v>
      </c>
      <c r="I150" s="639"/>
      <c r="J150" s="526" t="str">
        <f t="shared" ref="J150" si="6">IF(I150="","INCLUDED",I150*H150)</f>
        <v>INCLUDED</v>
      </c>
    </row>
    <row r="151" spans="1:10">
      <c r="A151" s="775">
        <v>131</v>
      </c>
      <c r="B151" s="684">
        <v>7000010866</v>
      </c>
      <c r="C151" s="684">
        <v>1620</v>
      </c>
      <c r="D151" s="751" t="s">
        <v>752</v>
      </c>
      <c r="E151" s="684">
        <v>1000034162</v>
      </c>
      <c r="F151" s="743" t="s">
        <v>654</v>
      </c>
      <c r="G151" s="776" t="s">
        <v>442</v>
      </c>
      <c r="H151" s="747">
        <v>1</v>
      </c>
      <c r="I151" s="639"/>
      <c r="J151" s="526" t="str">
        <f t="shared" ref="J151:J158" si="7">IF(I151="","INCLUDED",I151*H151)</f>
        <v>INCLUDED</v>
      </c>
    </row>
    <row r="152" spans="1:10">
      <c r="A152" s="775">
        <v>132</v>
      </c>
      <c r="B152" s="684">
        <v>7000010866</v>
      </c>
      <c r="C152" s="684">
        <v>1630</v>
      </c>
      <c r="D152" s="751" t="s">
        <v>629</v>
      </c>
      <c r="E152" s="684">
        <v>1000019918</v>
      </c>
      <c r="F152" s="743" t="s">
        <v>587</v>
      </c>
      <c r="G152" s="776" t="s">
        <v>442</v>
      </c>
      <c r="H152" s="747">
        <v>1</v>
      </c>
      <c r="I152" s="639"/>
      <c r="J152" s="526" t="str">
        <f t="shared" si="7"/>
        <v>INCLUDED</v>
      </c>
    </row>
    <row r="153" spans="1:10">
      <c r="A153" s="775">
        <v>133</v>
      </c>
      <c r="B153" s="684">
        <v>7000010866</v>
      </c>
      <c r="C153" s="684">
        <v>1640</v>
      </c>
      <c r="D153" s="751" t="s">
        <v>629</v>
      </c>
      <c r="E153" s="684">
        <v>1000019213</v>
      </c>
      <c r="F153" s="743" t="s">
        <v>655</v>
      </c>
      <c r="G153" s="776" t="s">
        <v>442</v>
      </c>
      <c r="H153" s="747">
        <v>1</v>
      </c>
      <c r="I153" s="639"/>
      <c r="J153" s="526" t="str">
        <f t="shared" si="7"/>
        <v>INCLUDED</v>
      </c>
    </row>
    <row r="154" spans="1:10">
      <c r="A154" s="775">
        <v>134</v>
      </c>
      <c r="B154" s="684">
        <v>7000010866</v>
      </c>
      <c r="C154" s="684">
        <v>1660</v>
      </c>
      <c r="D154" s="751" t="s">
        <v>630</v>
      </c>
      <c r="E154" s="684">
        <v>1000017887</v>
      </c>
      <c r="F154" s="743" t="s">
        <v>502</v>
      </c>
      <c r="G154" s="776" t="s">
        <v>286</v>
      </c>
      <c r="H154" s="747">
        <v>1</v>
      </c>
      <c r="I154" s="639"/>
      <c r="J154" s="526" t="str">
        <f t="shared" si="7"/>
        <v>INCLUDED</v>
      </c>
    </row>
    <row r="155" spans="1:10">
      <c r="A155" s="775">
        <v>135</v>
      </c>
      <c r="B155" s="684">
        <v>7000010866</v>
      </c>
      <c r="C155" s="684">
        <v>1670</v>
      </c>
      <c r="D155" s="751" t="s">
        <v>630</v>
      </c>
      <c r="E155" s="684">
        <v>1000000046</v>
      </c>
      <c r="F155" s="743" t="s">
        <v>501</v>
      </c>
      <c r="G155" s="776" t="s">
        <v>286</v>
      </c>
      <c r="H155" s="747">
        <v>2</v>
      </c>
      <c r="I155" s="639"/>
      <c r="J155" s="526" t="str">
        <f t="shared" si="7"/>
        <v>INCLUDED</v>
      </c>
    </row>
    <row r="156" spans="1:10">
      <c r="A156" s="775">
        <v>136</v>
      </c>
      <c r="B156" s="684">
        <v>7000010866</v>
      </c>
      <c r="C156" s="684">
        <v>1680</v>
      </c>
      <c r="D156" s="751" t="s">
        <v>630</v>
      </c>
      <c r="E156" s="684">
        <v>1000010014</v>
      </c>
      <c r="F156" s="743" t="s">
        <v>500</v>
      </c>
      <c r="G156" s="776" t="s">
        <v>287</v>
      </c>
      <c r="H156" s="747">
        <v>1</v>
      </c>
      <c r="I156" s="639"/>
      <c r="J156" s="526" t="str">
        <f t="shared" si="7"/>
        <v>INCLUDED</v>
      </c>
    </row>
    <row r="157" spans="1:10">
      <c r="A157" s="775">
        <v>137</v>
      </c>
      <c r="B157" s="684">
        <v>7000010866</v>
      </c>
      <c r="C157" s="684">
        <v>1690</v>
      </c>
      <c r="D157" s="751" t="s">
        <v>630</v>
      </c>
      <c r="E157" s="684">
        <v>1000010638</v>
      </c>
      <c r="F157" s="743" t="s">
        <v>503</v>
      </c>
      <c r="G157" s="776" t="s">
        <v>286</v>
      </c>
      <c r="H157" s="747">
        <v>1</v>
      </c>
      <c r="I157" s="639"/>
      <c r="J157" s="526" t="str">
        <f t="shared" si="7"/>
        <v>INCLUDED</v>
      </c>
    </row>
    <row r="158" spans="1:10">
      <c r="A158" s="775">
        <v>138</v>
      </c>
      <c r="B158" s="684">
        <v>7000010866</v>
      </c>
      <c r="C158" s="684">
        <v>1700</v>
      </c>
      <c r="D158" s="751" t="s">
        <v>630</v>
      </c>
      <c r="E158" s="684">
        <v>1000036908</v>
      </c>
      <c r="F158" s="743" t="s">
        <v>504</v>
      </c>
      <c r="G158" s="776" t="s">
        <v>505</v>
      </c>
      <c r="H158" s="747">
        <v>1</v>
      </c>
      <c r="I158" s="639"/>
      <c r="J158" s="526" t="str">
        <f t="shared" si="7"/>
        <v>INCLUDED</v>
      </c>
    </row>
    <row r="159" spans="1:10" ht="90" customHeight="1">
      <c r="A159" s="775">
        <v>139</v>
      </c>
      <c r="B159" s="684">
        <v>7000010866</v>
      </c>
      <c r="C159" s="808">
        <v>2270</v>
      </c>
      <c r="D159" s="808" t="s">
        <v>626</v>
      </c>
      <c r="E159" s="808">
        <v>1000031367</v>
      </c>
      <c r="F159" s="809" t="s">
        <v>509</v>
      </c>
      <c r="G159" s="810" t="s">
        <v>286</v>
      </c>
      <c r="H159" s="684">
        <v>1</v>
      </c>
      <c r="I159" s="639"/>
      <c r="J159" s="526" t="str">
        <f t="shared" ref="J159:J164" si="8">IF(I159="","INCLUDED",I159*H159)</f>
        <v>INCLUDED</v>
      </c>
    </row>
    <row r="160" spans="1:10">
      <c r="A160" s="775">
        <v>140</v>
      </c>
      <c r="B160" s="684">
        <v>7000010866</v>
      </c>
      <c r="C160" s="808">
        <v>2280</v>
      </c>
      <c r="D160" s="808" t="s">
        <v>626</v>
      </c>
      <c r="E160" s="808">
        <v>1000019315</v>
      </c>
      <c r="F160" s="809" t="s">
        <v>511</v>
      </c>
      <c r="G160" s="810" t="s">
        <v>286</v>
      </c>
      <c r="H160" s="684">
        <v>4</v>
      </c>
      <c r="I160" s="639"/>
      <c r="J160" s="526" t="str">
        <f t="shared" si="8"/>
        <v>INCLUDED</v>
      </c>
    </row>
    <row r="161" spans="1:10">
      <c r="A161" s="775">
        <v>141</v>
      </c>
      <c r="B161" s="684">
        <v>7000010866</v>
      </c>
      <c r="C161" s="808">
        <v>2290</v>
      </c>
      <c r="D161" s="808" t="s">
        <v>626</v>
      </c>
      <c r="E161" s="808">
        <v>1000031405</v>
      </c>
      <c r="F161" s="809" t="s">
        <v>650</v>
      </c>
      <c r="G161" s="810" t="s">
        <v>286</v>
      </c>
      <c r="H161" s="684">
        <v>2</v>
      </c>
      <c r="I161" s="639"/>
      <c r="J161" s="526" t="str">
        <f t="shared" si="8"/>
        <v>INCLUDED</v>
      </c>
    </row>
    <row r="162" spans="1:10">
      <c r="A162" s="775">
        <v>142</v>
      </c>
      <c r="B162" s="684">
        <v>7000010866</v>
      </c>
      <c r="C162" s="808">
        <v>2300</v>
      </c>
      <c r="D162" s="808" t="s">
        <v>626</v>
      </c>
      <c r="E162" s="808">
        <v>1000026228</v>
      </c>
      <c r="F162" s="809" t="s">
        <v>514</v>
      </c>
      <c r="G162" s="810" t="s">
        <v>286</v>
      </c>
      <c r="H162" s="684">
        <v>1</v>
      </c>
      <c r="I162" s="639"/>
      <c r="J162" s="526" t="str">
        <f t="shared" si="8"/>
        <v>INCLUDED</v>
      </c>
    </row>
    <row r="163" spans="1:10">
      <c r="A163" s="775">
        <v>143</v>
      </c>
      <c r="B163" s="684">
        <v>7000010866</v>
      </c>
      <c r="C163" s="808">
        <v>2310</v>
      </c>
      <c r="D163" s="808" t="s">
        <v>626</v>
      </c>
      <c r="E163" s="808">
        <v>1000028460</v>
      </c>
      <c r="F163" s="809" t="s">
        <v>652</v>
      </c>
      <c r="G163" s="810" t="s">
        <v>286</v>
      </c>
      <c r="H163" s="684">
        <v>1</v>
      </c>
      <c r="I163" s="639"/>
      <c r="J163" s="526" t="str">
        <f t="shared" si="8"/>
        <v>INCLUDED</v>
      </c>
    </row>
    <row r="164" spans="1:10" ht="78.75" customHeight="1">
      <c r="A164" s="775">
        <v>144</v>
      </c>
      <c r="B164" s="684">
        <v>7000010866</v>
      </c>
      <c r="C164" s="808">
        <v>2320</v>
      </c>
      <c r="D164" s="808" t="s">
        <v>626</v>
      </c>
      <c r="E164" s="808">
        <v>1000031403</v>
      </c>
      <c r="F164" s="809" t="s">
        <v>753</v>
      </c>
      <c r="G164" s="810" t="s">
        <v>287</v>
      </c>
      <c r="H164" s="684">
        <v>1</v>
      </c>
      <c r="I164" s="639"/>
      <c r="J164" s="526" t="str">
        <f t="shared" si="8"/>
        <v>INCLUDED</v>
      </c>
    </row>
    <row r="165" spans="1:10" ht="18">
      <c r="A165" s="767" t="s">
        <v>633</v>
      </c>
      <c r="B165" s="693" t="s">
        <v>631</v>
      </c>
      <c r="C165" s="769"/>
      <c r="D165" s="739"/>
      <c r="E165" s="770"/>
      <c r="F165" s="770"/>
      <c r="G165" s="770"/>
      <c r="H165" s="770"/>
      <c r="I165" s="770"/>
      <c r="J165" s="771"/>
    </row>
    <row r="166" spans="1:10" ht="31.2">
      <c r="A166" s="775">
        <v>145</v>
      </c>
      <c r="B166" s="684">
        <v>7000010866</v>
      </c>
      <c r="C166" s="684">
        <v>1800</v>
      </c>
      <c r="D166" s="751" t="s">
        <v>629</v>
      </c>
      <c r="E166" s="684">
        <v>1000004475</v>
      </c>
      <c r="F166" s="743" t="s">
        <v>653</v>
      </c>
      <c r="G166" s="776" t="s">
        <v>286</v>
      </c>
      <c r="H166" s="747">
        <v>2</v>
      </c>
      <c r="I166" s="639"/>
      <c r="J166" s="526" t="str">
        <f t="shared" ref="J166" si="9">IF(I166="","INCLUDED",I166*H166)</f>
        <v>INCLUDED</v>
      </c>
    </row>
    <row r="167" spans="1:10">
      <c r="A167" s="775">
        <v>146</v>
      </c>
      <c r="B167" s="684">
        <v>7000010866</v>
      </c>
      <c r="C167" s="684">
        <v>1810</v>
      </c>
      <c r="D167" s="751" t="s">
        <v>752</v>
      </c>
      <c r="E167" s="684">
        <v>1000034162</v>
      </c>
      <c r="F167" s="743" t="s">
        <v>654</v>
      </c>
      <c r="G167" s="776" t="s">
        <v>442</v>
      </c>
      <c r="H167" s="747">
        <v>1</v>
      </c>
      <c r="I167" s="639"/>
      <c r="J167" s="526" t="str">
        <f t="shared" ref="J167:J173" si="10">IF(I167="","INCLUDED",I167*H167)</f>
        <v>INCLUDED</v>
      </c>
    </row>
    <row r="168" spans="1:10">
      <c r="A168" s="775">
        <v>147</v>
      </c>
      <c r="B168" s="684">
        <v>7000010866</v>
      </c>
      <c r="C168" s="684">
        <v>1820</v>
      </c>
      <c r="D168" s="751" t="s">
        <v>629</v>
      </c>
      <c r="E168" s="684">
        <v>1000019918</v>
      </c>
      <c r="F168" s="743" t="s">
        <v>587</v>
      </c>
      <c r="G168" s="776" t="s">
        <v>442</v>
      </c>
      <c r="H168" s="747">
        <v>1</v>
      </c>
      <c r="I168" s="639"/>
      <c r="J168" s="526" t="str">
        <f t="shared" si="10"/>
        <v>INCLUDED</v>
      </c>
    </row>
    <row r="169" spans="1:10">
      <c r="A169" s="775">
        <v>148</v>
      </c>
      <c r="B169" s="684">
        <v>7000010866</v>
      </c>
      <c r="C169" s="684">
        <v>1830</v>
      </c>
      <c r="D169" s="751" t="s">
        <v>629</v>
      </c>
      <c r="E169" s="684">
        <v>1000019213</v>
      </c>
      <c r="F169" s="743" t="s">
        <v>655</v>
      </c>
      <c r="G169" s="776" t="s">
        <v>442</v>
      </c>
      <c r="H169" s="747">
        <v>1</v>
      </c>
      <c r="I169" s="639"/>
      <c r="J169" s="526" t="str">
        <f t="shared" si="10"/>
        <v>INCLUDED</v>
      </c>
    </row>
    <row r="170" spans="1:10">
      <c r="A170" s="775">
        <v>149</v>
      </c>
      <c r="B170" s="684">
        <v>7000010866</v>
      </c>
      <c r="C170" s="684">
        <v>1850</v>
      </c>
      <c r="D170" s="751" t="s">
        <v>632</v>
      </c>
      <c r="E170" s="684">
        <v>1000017887</v>
      </c>
      <c r="F170" s="743" t="s">
        <v>502</v>
      </c>
      <c r="G170" s="776" t="s">
        <v>286</v>
      </c>
      <c r="H170" s="747">
        <v>1</v>
      </c>
      <c r="I170" s="639"/>
      <c r="J170" s="526" t="str">
        <f t="shared" si="10"/>
        <v>INCLUDED</v>
      </c>
    </row>
    <row r="171" spans="1:10">
      <c r="A171" s="775">
        <v>150</v>
      </c>
      <c r="B171" s="684">
        <v>7000010866</v>
      </c>
      <c r="C171" s="684">
        <v>1860</v>
      </c>
      <c r="D171" s="751" t="s">
        <v>632</v>
      </c>
      <c r="E171" s="684">
        <v>1000000046</v>
      </c>
      <c r="F171" s="743" t="s">
        <v>501</v>
      </c>
      <c r="G171" s="776" t="s">
        <v>286</v>
      </c>
      <c r="H171" s="747">
        <v>2</v>
      </c>
      <c r="I171" s="639"/>
      <c r="J171" s="526" t="str">
        <f t="shared" si="10"/>
        <v>INCLUDED</v>
      </c>
    </row>
    <row r="172" spans="1:10">
      <c r="A172" s="775">
        <v>151</v>
      </c>
      <c r="B172" s="684">
        <v>7000010866</v>
      </c>
      <c r="C172" s="684">
        <v>1870</v>
      </c>
      <c r="D172" s="751" t="s">
        <v>632</v>
      </c>
      <c r="E172" s="684">
        <v>1000010014</v>
      </c>
      <c r="F172" s="743" t="s">
        <v>500</v>
      </c>
      <c r="G172" s="776" t="s">
        <v>287</v>
      </c>
      <c r="H172" s="747">
        <v>1</v>
      </c>
      <c r="I172" s="639"/>
      <c r="J172" s="526" t="str">
        <f t="shared" si="10"/>
        <v>INCLUDED</v>
      </c>
    </row>
    <row r="173" spans="1:10">
      <c r="A173" s="775">
        <v>152</v>
      </c>
      <c r="B173" s="684">
        <v>7000010866</v>
      </c>
      <c r="C173" s="684">
        <v>1880</v>
      </c>
      <c r="D173" s="751" t="s">
        <v>632</v>
      </c>
      <c r="E173" s="684">
        <v>1000010638</v>
      </c>
      <c r="F173" s="743" t="s">
        <v>503</v>
      </c>
      <c r="G173" s="776" t="s">
        <v>286</v>
      </c>
      <c r="H173" s="747">
        <v>1</v>
      </c>
      <c r="I173" s="639"/>
      <c r="J173" s="526" t="str">
        <f t="shared" si="10"/>
        <v>INCLUDED</v>
      </c>
    </row>
    <row r="174" spans="1:10">
      <c r="A174" s="775">
        <v>153</v>
      </c>
      <c r="B174" s="684">
        <v>7000010866</v>
      </c>
      <c r="C174" s="684">
        <v>1890</v>
      </c>
      <c r="D174" s="751" t="s">
        <v>632</v>
      </c>
      <c r="E174" s="684">
        <v>1000036908</v>
      </c>
      <c r="F174" s="743" t="s">
        <v>504</v>
      </c>
      <c r="G174" s="776" t="s">
        <v>505</v>
      </c>
      <c r="H174" s="747">
        <v>1</v>
      </c>
      <c r="I174" s="639"/>
      <c r="J174" s="526" t="str">
        <f t="shared" ref="J174:J193" si="11">IF(I174="","INCLUDED",I174*H174)</f>
        <v>INCLUDED</v>
      </c>
    </row>
    <row r="175" spans="1:10" ht="57.6">
      <c r="A175" s="775">
        <v>154</v>
      </c>
      <c r="B175" s="808">
        <v>7000010866</v>
      </c>
      <c r="C175" s="808">
        <v>2340</v>
      </c>
      <c r="D175" s="808" t="s">
        <v>626</v>
      </c>
      <c r="E175" s="808">
        <v>1000031367</v>
      </c>
      <c r="F175" s="809" t="s">
        <v>509</v>
      </c>
      <c r="G175" s="808" t="s">
        <v>286</v>
      </c>
      <c r="H175" s="808">
        <v>1</v>
      </c>
      <c r="I175" s="639"/>
      <c r="J175" s="526" t="str">
        <f t="shared" si="11"/>
        <v>INCLUDED</v>
      </c>
    </row>
    <row r="176" spans="1:10">
      <c r="A176" s="775">
        <v>155</v>
      </c>
      <c r="B176" s="808">
        <v>7000010866</v>
      </c>
      <c r="C176" s="808">
        <v>2350</v>
      </c>
      <c r="D176" s="808" t="s">
        <v>626</v>
      </c>
      <c r="E176" s="808">
        <v>1000018706</v>
      </c>
      <c r="F176" s="809" t="s">
        <v>510</v>
      </c>
      <c r="G176" s="808" t="s">
        <v>286</v>
      </c>
      <c r="H176" s="808">
        <v>4</v>
      </c>
      <c r="I176" s="639"/>
      <c r="J176" s="526" t="str">
        <f t="shared" si="11"/>
        <v>INCLUDED</v>
      </c>
    </row>
    <row r="177" spans="1:10">
      <c r="A177" s="775">
        <v>156</v>
      </c>
      <c r="B177" s="808">
        <v>7000010866</v>
      </c>
      <c r="C177" s="808">
        <v>2360</v>
      </c>
      <c r="D177" s="808" t="s">
        <v>626</v>
      </c>
      <c r="E177" s="808">
        <v>1000031405</v>
      </c>
      <c r="F177" s="809" t="s">
        <v>650</v>
      </c>
      <c r="G177" s="808" t="s">
        <v>286</v>
      </c>
      <c r="H177" s="808">
        <v>2</v>
      </c>
      <c r="I177" s="639"/>
      <c r="J177" s="526" t="str">
        <f t="shared" si="11"/>
        <v>INCLUDED</v>
      </c>
    </row>
    <row r="178" spans="1:10">
      <c r="A178" s="775">
        <v>157</v>
      </c>
      <c r="B178" s="808">
        <v>7000010866</v>
      </c>
      <c r="C178" s="808">
        <v>2370</v>
      </c>
      <c r="D178" s="808" t="s">
        <v>626</v>
      </c>
      <c r="E178" s="808">
        <v>1000031374</v>
      </c>
      <c r="F178" s="809" t="s">
        <v>512</v>
      </c>
      <c r="G178" s="808" t="s">
        <v>287</v>
      </c>
      <c r="H178" s="808">
        <v>2</v>
      </c>
      <c r="I178" s="639"/>
      <c r="J178" s="526" t="str">
        <f t="shared" si="11"/>
        <v>INCLUDED</v>
      </c>
    </row>
    <row r="179" spans="1:10" ht="28.8">
      <c r="A179" s="775">
        <v>158</v>
      </c>
      <c r="B179" s="808">
        <v>7000010866</v>
      </c>
      <c r="C179" s="808">
        <v>2380</v>
      </c>
      <c r="D179" s="808" t="s">
        <v>626</v>
      </c>
      <c r="E179" s="808">
        <v>1000031378</v>
      </c>
      <c r="F179" s="809" t="s">
        <v>651</v>
      </c>
      <c r="G179" s="808" t="s">
        <v>287</v>
      </c>
      <c r="H179" s="808">
        <v>2</v>
      </c>
      <c r="I179" s="639"/>
      <c r="J179" s="526" t="str">
        <f t="shared" si="11"/>
        <v>INCLUDED</v>
      </c>
    </row>
    <row r="180" spans="1:10" ht="28.8">
      <c r="A180" s="775">
        <v>159</v>
      </c>
      <c r="B180" s="808">
        <v>7000010866</v>
      </c>
      <c r="C180" s="808">
        <v>2390</v>
      </c>
      <c r="D180" s="808" t="s">
        <v>626</v>
      </c>
      <c r="E180" s="808">
        <v>1000031381</v>
      </c>
      <c r="F180" s="809" t="s">
        <v>513</v>
      </c>
      <c r="G180" s="808" t="s">
        <v>287</v>
      </c>
      <c r="H180" s="808">
        <v>2</v>
      </c>
      <c r="I180" s="639"/>
      <c r="J180" s="526" t="str">
        <f t="shared" si="11"/>
        <v>INCLUDED</v>
      </c>
    </row>
    <row r="181" spans="1:10">
      <c r="A181" s="775">
        <v>160</v>
      </c>
      <c r="B181" s="808">
        <v>7000010866</v>
      </c>
      <c r="C181" s="808">
        <v>2400</v>
      </c>
      <c r="D181" s="808" t="s">
        <v>626</v>
      </c>
      <c r="E181" s="808">
        <v>1000026228</v>
      </c>
      <c r="F181" s="809" t="s">
        <v>514</v>
      </c>
      <c r="G181" s="808" t="s">
        <v>286</v>
      </c>
      <c r="H181" s="808">
        <v>1</v>
      </c>
      <c r="I181" s="639"/>
      <c r="J181" s="526" t="str">
        <f t="shared" si="11"/>
        <v>INCLUDED</v>
      </c>
    </row>
    <row r="182" spans="1:10">
      <c r="A182" s="775">
        <v>161</v>
      </c>
      <c r="B182" s="808">
        <v>7000010866</v>
      </c>
      <c r="C182" s="808">
        <v>2410</v>
      </c>
      <c r="D182" s="808" t="s">
        <v>626</v>
      </c>
      <c r="E182" s="808">
        <v>1000028495</v>
      </c>
      <c r="F182" s="809" t="s">
        <v>515</v>
      </c>
      <c r="G182" s="808" t="s">
        <v>286</v>
      </c>
      <c r="H182" s="808">
        <v>1</v>
      </c>
      <c r="I182" s="639"/>
      <c r="J182" s="526" t="str">
        <f t="shared" si="11"/>
        <v>INCLUDED</v>
      </c>
    </row>
    <row r="183" spans="1:10">
      <c r="A183" s="775">
        <v>162</v>
      </c>
      <c r="B183" s="808">
        <v>7000010866</v>
      </c>
      <c r="C183" s="808">
        <v>2420</v>
      </c>
      <c r="D183" s="808" t="s">
        <v>626</v>
      </c>
      <c r="E183" s="808">
        <v>1000028265</v>
      </c>
      <c r="F183" s="809" t="s">
        <v>516</v>
      </c>
      <c r="G183" s="808" t="s">
        <v>286</v>
      </c>
      <c r="H183" s="808">
        <v>1</v>
      </c>
      <c r="I183" s="639"/>
      <c r="J183" s="526" t="str">
        <f t="shared" si="11"/>
        <v>INCLUDED</v>
      </c>
    </row>
    <row r="184" spans="1:10">
      <c r="A184" s="775">
        <v>163</v>
      </c>
      <c r="B184" s="808">
        <v>7000010866</v>
      </c>
      <c r="C184" s="808">
        <v>2430</v>
      </c>
      <c r="D184" s="808" t="s">
        <v>626</v>
      </c>
      <c r="E184" s="808">
        <v>1000028460</v>
      </c>
      <c r="F184" s="809" t="s">
        <v>652</v>
      </c>
      <c r="G184" s="808" t="s">
        <v>286</v>
      </c>
      <c r="H184" s="808">
        <v>1</v>
      </c>
      <c r="I184" s="639"/>
      <c r="J184" s="526" t="str">
        <f t="shared" si="11"/>
        <v>INCLUDED</v>
      </c>
    </row>
    <row r="185" spans="1:10" ht="43.2">
      <c r="A185" s="775">
        <v>164</v>
      </c>
      <c r="B185" s="808">
        <v>7000010866</v>
      </c>
      <c r="C185" s="808">
        <v>2440</v>
      </c>
      <c r="D185" s="808" t="s">
        <v>627</v>
      </c>
      <c r="E185" s="808">
        <v>1000031369</v>
      </c>
      <c r="F185" s="809" t="s">
        <v>517</v>
      </c>
      <c r="G185" s="808" t="s">
        <v>287</v>
      </c>
      <c r="H185" s="808">
        <v>1</v>
      </c>
      <c r="I185" s="639"/>
      <c r="J185" s="526" t="str">
        <f t="shared" si="11"/>
        <v>INCLUDED</v>
      </c>
    </row>
    <row r="186" spans="1:10">
      <c r="A186" s="775">
        <v>165</v>
      </c>
      <c r="B186" s="808">
        <v>7000010866</v>
      </c>
      <c r="C186" s="808">
        <v>2450</v>
      </c>
      <c r="D186" s="808" t="s">
        <v>627</v>
      </c>
      <c r="E186" s="808">
        <v>1000018706</v>
      </c>
      <c r="F186" s="809" t="s">
        <v>510</v>
      </c>
      <c r="G186" s="808" t="s">
        <v>286</v>
      </c>
      <c r="H186" s="808">
        <v>1</v>
      </c>
      <c r="I186" s="639"/>
      <c r="J186" s="526" t="str">
        <f t="shared" si="11"/>
        <v>INCLUDED</v>
      </c>
    </row>
    <row r="187" spans="1:10">
      <c r="A187" s="775">
        <v>166</v>
      </c>
      <c r="B187" s="808">
        <v>7000010866</v>
      </c>
      <c r="C187" s="808">
        <v>2460</v>
      </c>
      <c r="D187" s="808" t="s">
        <v>627</v>
      </c>
      <c r="E187" s="808">
        <v>1000019315</v>
      </c>
      <c r="F187" s="809" t="s">
        <v>511</v>
      </c>
      <c r="G187" s="808" t="s">
        <v>286</v>
      </c>
      <c r="H187" s="808">
        <v>1</v>
      </c>
      <c r="I187" s="639"/>
      <c r="J187" s="526" t="str">
        <f t="shared" si="11"/>
        <v>INCLUDED</v>
      </c>
    </row>
    <row r="188" spans="1:10">
      <c r="A188" s="775">
        <v>167</v>
      </c>
      <c r="B188" s="808">
        <v>7000010866</v>
      </c>
      <c r="C188" s="808">
        <v>2470</v>
      </c>
      <c r="D188" s="808" t="s">
        <v>627</v>
      </c>
      <c r="E188" s="808">
        <v>1000031405</v>
      </c>
      <c r="F188" s="809" t="s">
        <v>650</v>
      </c>
      <c r="G188" s="808" t="s">
        <v>286</v>
      </c>
      <c r="H188" s="808">
        <v>1</v>
      </c>
      <c r="I188" s="639"/>
      <c r="J188" s="526" t="str">
        <f t="shared" si="11"/>
        <v>INCLUDED</v>
      </c>
    </row>
    <row r="189" spans="1:10">
      <c r="A189" s="775">
        <v>168</v>
      </c>
      <c r="B189" s="808">
        <v>7000010866</v>
      </c>
      <c r="C189" s="808">
        <v>2480</v>
      </c>
      <c r="D189" s="808" t="s">
        <v>627</v>
      </c>
      <c r="E189" s="808">
        <v>1000031374</v>
      </c>
      <c r="F189" s="809" t="s">
        <v>512</v>
      </c>
      <c r="G189" s="808" t="s">
        <v>287</v>
      </c>
      <c r="H189" s="808">
        <v>1</v>
      </c>
      <c r="I189" s="639"/>
      <c r="J189" s="526" t="str">
        <f t="shared" si="11"/>
        <v>INCLUDED</v>
      </c>
    </row>
    <row r="190" spans="1:10" ht="28.8">
      <c r="A190" s="775">
        <v>169</v>
      </c>
      <c r="B190" s="808">
        <v>7000010866</v>
      </c>
      <c r="C190" s="808">
        <v>2490</v>
      </c>
      <c r="D190" s="808" t="s">
        <v>627</v>
      </c>
      <c r="E190" s="808">
        <v>1000031378</v>
      </c>
      <c r="F190" s="809" t="s">
        <v>651</v>
      </c>
      <c r="G190" s="808" t="s">
        <v>287</v>
      </c>
      <c r="H190" s="808">
        <v>1</v>
      </c>
      <c r="I190" s="639"/>
      <c r="J190" s="526" t="str">
        <f t="shared" si="11"/>
        <v>INCLUDED</v>
      </c>
    </row>
    <row r="191" spans="1:10" ht="28.8">
      <c r="A191" s="775">
        <v>170</v>
      </c>
      <c r="B191" s="808">
        <v>7000010866</v>
      </c>
      <c r="C191" s="808">
        <v>2500</v>
      </c>
      <c r="D191" s="808" t="s">
        <v>627</v>
      </c>
      <c r="E191" s="808">
        <v>1000031381</v>
      </c>
      <c r="F191" s="809" t="s">
        <v>513</v>
      </c>
      <c r="G191" s="808" t="s">
        <v>287</v>
      </c>
      <c r="H191" s="808">
        <v>1</v>
      </c>
      <c r="I191" s="639"/>
      <c r="J191" s="526" t="str">
        <f t="shared" si="11"/>
        <v>INCLUDED</v>
      </c>
    </row>
    <row r="192" spans="1:10">
      <c r="A192" s="775">
        <v>171</v>
      </c>
      <c r="B192" s="808">
        <v>7000010866</v>
      </c>
      <c r="C192" s="808">
        <v>2510</v>
      </c>
      <c r="D192" s="808" t="s">
        <v>627</v>
      </c>
      <c r="E192" s="808">
        <v>1000028460</v>
      </c>
      <c r="F192" s="809" t="s">
        <v>652</v>
      </c>
      <c r="G192" s="808" t="s">
        <v>286</v>
      </c>
      <c r="H192" s="808">
        <v>1</v>
      </c>
      <c r="I192" s="639"/>
      <c r="J192" s="526" t="str">
        <f t="shared" si="11"/>
        <v>INCLUDED</v>
      </c>
    </row>
    <row r="193" spans="1:30">
      <c r="A193" s="775">
        <v>172</v>
      </c>
      <c r="B193" s="808">
        <v>7000010866</v>
      </c>
      <c r="C193" s="808">
        <v>2520</v>
      </c>
      <c r="D193" s="808" t="s">
        <v>627</v>
      </c>
      <c r="E193" s="808">
        <v>1000031398</v>
      </c>
      <c r="F193" s="809" t="s">
        <v>518</v>
      </c>
      <c r="G193" s="808" t="s">
        <v>287</v>
      </c>
      <c r="H193" s="808">
        <v>1</v>
      </c>
      <c r="I193" s="639"/>
      <c r="J193" s="526" t="str">
        <f t="shared" si="11"/>
        <v>INCLUDED</v>
      </c>
    </row>
    <row r="194" spans="1:30">
      <c r="A194" s="775"/>
      <c r="B194" s="684"/>
      <c r="C194" s="684"/>
      <c r="D194" s="751"/>
      <c r="E194" s="684"/>
      <c r="F194" s="743"/>
      <c r="G194" s="776"/>
      <c r="H194" s="747"/>
      <c r="I194" s="639"/>
      <c r="J194" s="526"/>
    </row>
    <row r="195" spans="1:30">
      <c r="A195" s="775"/>
      <c r="B195" s="684"/>
      <c r="C195" s="684"/>
      <c r="D195" s="751"/>
      <c r="E195" s="684"/>
      <c r="F195" s="743"/>
      <c r="G195" s="776"/>
      <c r="H195" s="747"/>
      <c r="I195" s="639"/>
      <c r="J195" s="526"/>
    </row>
    <row r="196" spans="1:30" s="781" customFormat="1" ht="32.25" customHeight="1">
      <c r="A196" s="617"/>
      <c r="B196" s="521"/>
      <c r="C196" s="522"/>
      <c r="D196" s="656"/>
      <c r="E196" s="522"/>
      <c r="F196" s="649" t="s">
        <v>468</v>
      </c>
      <c r="G196" s="649"/>
      <c r="H196" s="649"/>
      <c r="I196" s="524"/>
      <c r="J196" s="777">
        <f>SUM(J18:J195)</f>
        <v>0</v>
      </c>
      <c r="K196" s="778"/>
      <c r="L196" s="778"/>
      <c r="M196" s="778"/>
      <c r="N196" s="779"/>
      <c r="O196" s="779"/>
      <c r="P196" s="779"/>
      <c r="Q196" s="779"/>
      <c r="R196" s="779"/>
      <c r="S196" s="779"/>
      <c r="T196" s="780"/>
      <c r="U196" s="780"/>
      <c r="V196" s="780"/>
      <c r="W196" s="780"/>
      <c r="X196" s="780"/>
      <c r="Y196" s="780"/>
      <c r="Z196" s="780"/>
      <c r="AA196" s="780"/>
      <c r="AB196" s="780"/>
      <c r="AC196" s="780"/>
      <c r="AD196" s="780"/>
    </row>
    <row r="197" spans="1:30" ht="19.5" customHeight="1">
      <c r="A197" s="782"/>
      <c r="B197" s="520"/>
      <c r="C197" s="884"/>
      <c r="D197" s="884"/>
      <c r="E197" s="884"/>
      <c r="F197" s="884"/>
      <c r="G197" s="884"/>
      <c r="H197" s="783"/>
      <c r="I197" s="784"/>
      <c r="J197" s="784"/>
      <c r="K197" s="331"/>
      <c r="L197" s="331"/>
      <c r="M197" s="331"/>
    </row>
    <row r="198" spans="1:30" ht="57.75" customHeight="1">
      <c r="B198" s="785" t="s">
        <v>303</v>
      </c>
      <c r="C198" s="885" t="s">
        <v>302</v>
      </c>
      <c r="D198" s="885"/>
      <c r="E198" s="885"/>
      <c r="F198" s="885"/>
      <c r="G198" s="885"/>
      <c r="H198" s="885"/>
      <c r="I198" s="885"/>
      <c r="J198" s="885"/>
      <c r="K198" s="331"/>
      <c r="L198" s="331"/>
      <c r="M198" s="331"/>
    </row>
    <row r="199" spans="1:30" ht="17.25" customHeight="1">
      <c r="B199" s="785"/>
      <c r="C199" s="733"/>
      <c r="D199" s="733"/>
      <c r="E199" s="733"/>
      <c r="F199" s="733"/>
      <c r="G199" s="733"/>
      <c r="H199" s="733"/>
      <c r="I199" s="733"/>
      <c r="J199" s="733"/>
      <c r="K199" s="331"/>
      <c r="L199" s="331"/>
      <c r="M199" s="331"/>
    </row>
    <row r="200" spans="1:30" s="787" customFormat="1" ht="34.200000000000003" customHeight="1">
      <c r="A200" s="785"/>
      <c r="B200" s="535" t="s">
        <v>141</v>
      </c>
      <c r="C200" s="870" t="str">
        <f>'Sch-1'!C234:D234</f>
        <v>--</v>
      </c>
      <c r="D200" s="870"/>
      <c r="E200" s="451"/>
      <c r="F200" s="650"/>
      <c r="G200" s="650"/>
      <c r="H200" s="651" t="s">
        <v>126</v>
      </c>
      <c r="I200" s="871">
        <f>'Sch-1'!M234</f>
        <v>0</v>
      </c>
      <c r="J200" s="871"/>
      <c r="K200" s="603"/>
      <c r="L200" s="603"/>
      <c r="M200" s="603"/>
      <c r="N200" s="786"/>
      <c r="O200" s="786"/>
      <c r="P200" s="786"/>
      <c r="Q200" s="786"/>
      <c r="R200" s="786"/>
      <c r="S200" s="786"/>
      <c r="T200" s="536"/>
      <c r="U200" s="536"/>
      <c r="V200" s="536"/>
      <c r="W200" s="536"/>
      <c r="X200" s="536"/>
      <c r="Y200" s="536"/>
      <c r="Z200" s="536"/>
      <c r="AA200" s="536"/>
      <c r="AB200" s="536"/>
      <c r="AC200" s="536"/>
      <c r="AD200" s="536"/>
    </row>
    <row r="201" spans="1:30" s="787" customFormat="1" ht="23.25" customHeight="1">
      <c r="A201" s="785"/>
      <c r="B201" s="535" t="s">
        <v>142</v>
      </c>
      <c r="C201" s="870">
        <f>'Sch-1'!C235:D235</f>
        <v>0</v>
      </c>
      <c r="D201" s="870"/>
      <c r="F201" s="652"/>
      <c r="G201" s="650"/>
      <c r="H201" s="651" t="s">
        <v>128</v>
      </c>
      <c r="I201" s="871">
        <f>'Sch-1'!M235</f>
        <v>0</v>
      </c>
      <c r="J201" s="871"/>
      <c r="K201" s="603"/>
      <c r="L201" s="603"/>
      <c r="M201" s="603"/>
      <c r="N201" s="786"/>
      <c r="O201" s="786"/>
      <c r="P201" s="786"/>
      <c r="Q201" s="786"/>
      <c r="R201" s="786"/>
      <c r="S201" s="786"/>
      <c r="T201" s="536"/>
      <c r="U201" s="536"/>
      <c r="V201" s="536"/>
      <c r="W201" s="536"/>
      <c r="X201" s="536"/>
      <c r="Y201" s="536"/>
      <c r="Z201" s="536"/>
      <c r="AA201" s="536"/>
      <c r="AB201" s="536"/>
      <c r="AC201" s="536"/>
      <c r="AD201" s="536"/>
    </row>
    <row r="202" spans="1:30">
      <c r="B202" s="424"/>
      <c r="C202" s="425"/>
      <c r="D202" s="645"/>
      <c r="E202" s="772"/>
      <c r="F202" s="653"/>
      <c r="G202" s="654"/>
      <c r="H202" s="788"/>
      <c r="I202" s="331"/>
      <c r="J202" s="331"/>
      <c r="K202" s="331"/>
      <c r="L202" s="331"/>
      <c r="M202" s="331"/>
    </row>
  </sheetData>
  <sheetProtection password="CC67" sheet="1" objects="1" scenarios="1" selectLockedCells="1"/>
  <customSheetViews>
    <customSheetView guid="{22CC5C8B-E1A0-44D5-9004-AA64A7EE9D42}" scale="80" showPageBreaks="1" fitToPage="1" printArea="1" hiddenColumns="1" view="pageBreakPreview" topLeftCell="A55">
      <selection activeCell="I18" sqref="I18"/>
      <pageMargins left="0" right="0" top="0.75" bottom="0" header="0.3" footer="0"/>
      <pageSetup scale="57" fitToHeight="0" orientation="landscape" r:id="rId1"/>
    </customSheetView>
    <customSheetView guid="{BF4E98EC-B3A8-42CF-8525-78BE0EF2C154}" scale="80" showPageBreaks="1" fitToPage="1" printArea="1" hiddenColumns="1" view="pageBreakPreview">
      <selection activeCell="K21" sqref="K21"/>
      <pageMargins left="0.3" right="0.17" top="0.75" bottom="0.75" header="0.3" footer="0.3"/>
      <pageSetup scale="56" fitToHeight="0" orientation="landscape" r:id="rId2"/>
    </customSheetView>
    <customSheetView guid="{83920EE0-E8FD-48B1-9AB8-BA60512AB904}" scale="80" showPageBreaks="1" fitToPage="1" printArea="1" hiddenColumns="1" view="pageBreakPreview" topLeftCell="A406">
      <selection activeCell="I421" sqref="I421"/>
      <pageMargins left="0.3" right="0.17" top="0.75" bottom="0.75" header="0.3" footer="0.3"/>
      <pageSetup scale="56" fitToHeight="0" orientation="landscape" r:id="rId3"/>
    </customSheetView>
    <customSheetView guid="{A4C17E8F-58CD-4EED-9A5E-AA156D6F7BD9}" scale="80" showPageBreaks="1" fitToPage="1" printArea="1" hiddenColumns="1" view="pageBreakPreview">
      <selection activeCell="I18" sqref="I18"/>
      <pageMargins left="0" right="0" top="0.75" bottom="0" header="0.3" footer="0"/>
      <pageSetup scale="57" fitToHeight="0" orientation="landscape" r:id="rId4"/>
    </customSheetView>
  </customSheetViews>
  <mergeCells count="11">
    <mergeCell ref="P3:Q3"/>
    <mergeCell ref="A4:J4"/>
    <mergeCell ref="A7:H7"/>
    <mergeCell ref="C200:D200"/>
    <mergeCell ref="C201:D201"/>
    <mergeCell ref="I200:J200"/>
    <mergeCell ref="I201:J201"/>
    <mergeCell ref="C197:G197"/>
    <mergeCell ref="C198:J198"/>
    <mergeCell ref="A13:J13"/>
    <mergeCell ref="A3:J3"/>
  </mergeCells>
  <dataValidations count="2">
    <dataValidation type="decimal" operator="greaterThan" allowBlank="1" showInputMessage="1" showErrorMessage="1" error="Enter only Numeric value greater than zero or leave the cell blank !" sqref="I65523:I65524 WVO983049:WVO983055 WLS983049:WLS983055 WBW983049:WBW983055 VSA983049:VSA983055 VIE983049:VIE983055 UYI983049:UYI983055 UOM983049:UOM983055 UEQ983049:UEQ983055 TUU983049:TUU983055 TKY983049:TKY983055 TBC983049:TBC983055 SRG983049:SRG983055 SHK983049:SHK983055 RXO983049:RXO983055 RNS983049:RNS983055 RDW983049:RDW983055 QUA983049:QUA983055 QKE983049:QKE983055 QAI983049:QAI983055 PQM983049:PQM983055 PGQ983049:PGQ983055 OWU983049:OWU983055 OMY983049:OMY983055 ODC983049:ODC983055 NTG983049:NTG983055 NJK983049:NJK983055 MZO983049:MZO983055 MPS983049:MPS983055 MFW983049:MFW983055 LWA983049:LWA983055 LME983049:LME983055 LCI983049:LCI983055 KSM983049:KSM983055 KIQ983049:KIQ983055 JYU983049:JYU983055 JOY983049:JOY983055 JFC983049:JFC983055 IVG983049:IVG983055 ILK983049:ILK983055 IBO983049:IBO983055 HRS983049:HRS983055 HHW983049:HHW983055 GYA983049:GYA983055 GOE983049:GOE983055 GEI983049:GEI983055 FUM983049:FUM983055 FKQ983049:FKQ983055 FAU983049:FAU983055 EQY983049:EQY983055 EHC983049:EHC983055 DXG983049:DXG983055 DNK983049:DNK983055 DDO983049:DDO983055 CTS983049:CTS983055 CJW983049:CJW983055 CAA983049:CAA983055 BQE983049:BQE983055 BGI983049:BGI983055 AWM983049:AWM983055 AMQ983049:AMQ983055 ACU983049:ACU983055 SY983049:SY983055 JC983049:JC983055 I983031:I983037 WVO917513:WVO917519 WLS917513:WLS917519 WBW917513:WBW917519 VSA917513:VSA917519 VIE917513:VIE917519 UYI917513:UYI917519 UOM917513:UOM917519 UEQ917513:UEQ917519 TUU917513:TUU917519 TKY917513:TKY917519 TBC917513:TBC917519 SRG917513:SRG917519 SHK917513:SHK917519 RXO917513:RXO917519 RNS917513:RNS917519 RDW917513:RDW917519 QUA917513:QUA917519 QKE917513:QKE917519 QAI917513:QAI917519 PQM917513:PQM917519 PGQ917513:PGQ917519 OWU917513:OWU917519 OMY917513:OMY917519 ODC917513:ODC917519 NTG917513:NTG917519 NJK917513:NJK917519 MZO917513:MZO917519 MPS917513:MPS917519 MFW917513:MFW917519 LWA917513:LWA917519 LME917513:LME917519 LCI917513:LCI917519 KSM917513:KSM917519 KIQ917513:KIQ917519 JYU917513:JYU917519 JOY917513:JOY917519 JFC917513:JFC917519 IVG917513:IVG917519 ILK917513:ILK917519 IBO917513:IBO917519 HRS917513:HRS917519 HHW917513:HHW917519 GYA917513:GYA917519 GOE917513:GOE917519 GEI917513:GEI917519 FUM917513:FUM917519 FKQ917513:FKQ917519 FAU917513:FAU917519 EQY917513:EQY917519 EHC917513:EHC917519 DXG917513:DXG917519 DNK917513:DNK917519 DDO917513:DDO917519 CTS917513:CTS917519 CJW917513:CJW917519 CAA917513:CAA917519 BQE917513:BQE917519 BGI917513:BGI917519 AWM917513:AWM917519 AMQ917513:AMQ917519 ACU917513:ACU917519 SY917513:SY917519 JC917513:JC917519 I917495:I917501 WVO851977:WVO851983 WLS851977:WLS851983 WBW851977:WBW851983 VSA851977:VSA851983 VIE851977:VIE851983 UYI851977:UYI851983 UOM851977:UOM851983 UEQ851977:UEQ851983 TUU851977:TUU851983 TKY851977:TKY851983 TBC851977:TBC851983 SRG851977:SRG851983 SHK851977:SHK851983 RXO851977:RXO851983 RNS851977:RNS851983 RDW851977:RDW851983 QUA851977:QUA851983 QKE851977:QKE851983 QAI851977:QAI851983 PQM851977:PQM851983 PGQ851977:PGQ851983 OWU851977:OWU851983 OMY851977:OMY851983 ODC851977:ODC851983 NTG851977:NTG851983 NJK851977:NJK851983 MZO851977:MZO851983 MPS851977:MPS851983 MFW851977:MFW851983 LWA851977:LWA851983 LME851977:LME851983 LCI851977:LCI851983 KSM851977:KSM851983 KIQ851977:KIQ851983 JYU851977:JYU851983 JOY851977:JOY851983 JFC851977:JFC851983 IVG851977:IVG851983 ILK851977:ILK851983 IBO851977:IBO851983 HRS851977:HRS851983 HHW851977:HHW851983 GYA851977:GYA851983 GOE851977:GOE851983 GEI851977:GEI851983 FUM851977:FUM851983 FKQ851977:FKQ851983 FAU851977:FAU851983 EQY851977:EQY851983 EHC851977:EHC851983 DXG851977:DXG851983 DNK851977:DNK851983 DDO851977:DDO851983 CTS851977:CTS851983 CJW851977:CJW851983 CAA851977:CAA851983 BQE851977:BQE851983 BGI851977:BGI851983 AWM851977:AWM851983 AMQ851977:AMQ851983 ACU851977:ACU851983 SY851977:SY851983 JC851977:JC851983 I851959:I851965 WVO786441:WVO786447 WLS786441:WLS786447 WBW786441:WBW786447 VSA786441:VSA786447 VIE786441:VIE786447 UYI786441:UYI786447 UOM786441:UOM786447 UEQ786441:UEQ786447 TUU786441:TUU786447 TKY786441:TKY786447 TBC786441:TBC786447 SRG786441:SRG786447 SHK786441:SHK786447 RXO786441:RXO786447 RNS786441:RNS786447 RDW786441:RDW786447 QUA786441:QUA786447 QKE786441:QKE786447 QAI786441:QAI786447 PQM786441:PQM786447 PGQ786441:PGQ786447 OWU786441:OWU786447 OMY786441:OMY786447 ODC786441:ODC786447 NTG786441:NTG786447 NJK786441:NJK786447 MZO786441:MZO786447 MPS786441:MPS786447 MFW786441:MFW786447 LWA786441:LWA786447 LME786441:LME786447 LCI786441:LCI786447 KSM786441:KSM786447 KIQ786441:KIQ786447 JYU786441:JYU786447 JOY786441:JOY786447 JFC786441:JFC786447 IVG786441:IVG786447 ILK786441:ILK786447 IBO786441:IBO786447 HRS786441:HRS786447 HHW786441:HHW786447 GYA786441:GYA786447 GOE786441:GOE786447 GEI786441:GEI786447 FUM786441:FUM786447 FKQ786441:FKQ786447 FAU786441:FAU786447 EQY786441:EQY786447 EHC786441:EHC786447 DXG786441:DXG786447 DNK786441:DNK786447 DDO786441:DDO786447 CTS786441:CTS786447 CJW786441:CJW786447 CAA786441:CAA786447 BQE786441:BQE786447 BGI786441:BGI786447 AWM786441:AWM786447 AMQ786441:AMQ786447 ACU786441:ACU786447 SY786441:SY786447 JC786441:JC786447 I786423:I786429 WVO720905:WVO720911 WLS720905:WLS720911 WBW720905:WBW720911 VSA720905:VSA720911 VIE720905:VIE720911 UYI720905:UYI720911 UOM720905:UOM720911 UEQ720905:UEQ720911 TUU720905:TUU720911 TKY720905:TKY720911 TBC720905:TBC720911 SRG720905:SRG720911 SHK720905:SHK720911 RXO720905:RXO720911 RNS720905:RNS720911 RDW720905:RDW720911 QUA720905:QUA720911 QKE720905:QKE720911 QAI720905:QAI720911 PQM720905:PQM720911 PGQ720905:PGQ720911 OWU720905:OWU720911 OMY720905:OMY720911 ODC720905:ODC720911 NTG720905:NTG720911 NJK720905:NJK720911 MZO720905:MZO720911 MPS720905:MPS720911 MFW720905:MFW720911 LWA720905:LWA720911 LME720905:LME720911 LCI720905:LCI720911 KSM720905:KSM720911 KIQ720905:KIQ720911 JYU720905:JYU720911 JOY720905:JOY720911 JFC720905:JFC720911 IVG720905:IVG720911 ILK720905:ILK720911 IBO720905:IBO720911 HRS720905:HRS720911 HHW720905:HHW720911 GYA720905:GYA720911 GOE720905:GOE720911 GEI720905:GEI720911 FUM720905:FUM720911 FKQ720905:FKQ720911 FAU720905:FAU720911 EQY720905:EQY720911 EHC720905:EHC720911 DXG720905:DXG720911 DNK720905:DNK720911 DDO720905:DDO720911 CTS720905:CTS720911 CJW720905:CJW720911 CAA720905:CAA720911 BQE720905:BQE720911 BGI720905:BGI720911 AWM720905:AWM720911 AMQ720905:AMQ720911 ACU720905:ACU720911 SY720905:SY720911 JC720905:JC720911 I720887:I720893 WVO655369:WVO655375 WLS655369:WLS655375 WBW655369:WBW655375 VSA655369:VSA655375 VIE655369:VIE655375 UYI655369:UYI655375 UOM655369:UOM655375 UEQ655369:UEQ655375 TUU655369:TUU655375 TKY655369:TKY655375 TBC655369:TBC655375 SRG655369:SRG655375 SHK655369:SHK655375 RXO655369:RXO655375 RNS655369:RNS655375 RDW655369:RDW655375 QUA655369:QUA655375 QKE655369:QKE655375 QAI655369:QAI655375 PQM655369:PQM655375 PGQ655369:PGQ655375 OWU655369:OWU655375 OMY655369:OMY655375 ODC655369:ODC655375 NTG655369:NTG655375 NJK655369:NJK655375 MZO655369:MZO655375 MPS655369:MPS655375 MFW655369:MFW655375 LWA655369:LWA655375 LME655369:LME655375 LCI655369:LCI655375 KSM655369:KSM655375 KIQ655369:KIQ655375 JYU655369:JYU655375 JOY655369:JOY655375 JFC655369:JFC655375 IVG655369:IVG655375 ILK655369:ILK655375 IBO655369:IBO655375 HRS655369:HRS655375 HHW655369:HHW655375 GYA655369:GYA655375 GOE655369:GOE655375 GEI655369:GEI655375 FUM655369:FUM655375 FKQ655369:FKQ655375 FAU655369:FAU655375 EQY655369:EQY655375 EHC655369:EHC655375 DXG655369:DXG655375 DNK655369:DNK655375 DDO655369:DDO655375 CTS655369:CTS655375 CJW655369:CJW655375 CAA655369:CAA655375 BQE655369:BQE655375 BGI655369:BGI655375 AWM655369:AWM655375 AMQ655369:AMQ655375 ACU655369:ACU655375 SY655369:SY655375 JC655369:JC655375 I655351:I655357 WVO589833:WVO589839 WLS589833:WLS589839 WBW589833:WBW589839 VSA589833:VSA589839 VIE589833:VIE589839 UYI589833:UYI589839 UOM589833:UOM589839 UEQ589833:UEQ589839 TUU589833:TUU589839 TKY589833:TKY589839 TBC589833:TBC589839 SRG589833:SRG589839 SHK589833:SHK589839 RXO589833:RXO589839 RNS589833:RNS589839 RDW589833:RDW589839 QUA589833:QUA589839 QKE589833:QKE589839 QAI589833:QAI589839 PQM589833:PQM589839 PGQ589833:PGQ589839 OWU589833:OWU589839 OMY589833:OMY589839 ODC589833:ODC589839 NTG589833:NTG589839 NJK589833:NJK589839 MZO589833:MZO589839 MPS589833:MPS589839 MFW589833:MFW589839 LWA589833:LWA589839 LME589833:LME589839 LCI589833:LCI589839 KSM589833:KSM589839 KIQ589833:KIQ589839 JYU589833:JYU589839 JOY589833:JOY589839 JFC589833:JFC589839 IVG589833:IVG589839 ILK589833:ILK589839 IBO589833:IBO589839 HRS589833:HRS589839 HHW589833:HHW589839 GYA589833:GYA589839 GOE589833:GOE589839 GEI589833:GEI589839 FUM589833:FUM589839 FKQ589833:FKQ589839 FAU589833:FAU589839 EQY589833:EQY589839 EHC589833:EHC589839 DXG589833:DXG589839 DNK589833:DNK589839 DDO589833:DDO589839 CTS589833:CTS589839 CJW589833:CJW589839 CAA589833:CAA589839 BQE589833:BQE589839 BGI589833:BGI589839 AWM589833:AWM589839 AMQ589833:AMQ589839 ACU589833:ACU589839 SY589833:SY589839 JC589833:JC589839 I589815:I589821 WVO524297:WVO524303 WLS524297:WLS524303 WBW524297:WBW524303 VSA524297:VSA524303 VIE524297:VIE524303 UYI524297:UYI524303 UOM524297:UOM524303 UEQ524297:UEQ524303 TUU524297:TUU524303 TKY524297:TKY524303 TBC524297:TBC524303 SRG524297:SRG524303 SHK524297:SHK524303 RXO524297:RXO524303 RNS524297:RNS524303 RDW524297:RDW524303 QUA524297:QUA524303 QKE524297:QKE524303 QAI524297:QAI524303 PQM524297:PQM524303 PGQ524297:PGQ524303 OWU524297:OWU524303 OMY524297:OMY524303 ODC524297:ODC524303 NTG524297:NTG524303 NJK524297:NJK524303 MZO524297:MZO524303 MPS524297:MPS524303 MFW524297:MFW524303 LWA524297:LWA524303 LME524297:LME524303 LCI524297:LCI524303 KSM524297:KSM524303 KIQ524297:KIQ524303 JYU524297:JYU524303 JOY524297:JOY524303 JFC524297:JFC524303 IVG524297:IVG524303 ILK524297:ILK524303 IBO524297:IBO524303 HRS524297:HRS524303 HHW524297:HHW524303 GYA524297:GYA524303 GOE524297:GOE524303 GEI524297:GEI524303 FUM524297:FUM524303 FKQ524297:FKQ524303 FAU524297:FAU524303 EQY524297:EQY524303 EHC524297:EHC524303 DXG524297:DXG524303 DNK524297:DNK524303 DDO524297:DDO524303 CTS524297:CTS524303 CJW524297:CJW524303 CAA524297:CAA524303 BQE524297:BQE524303 BGI524297:BGI524303 AWM524297:AWM524303 AMQ524297:AMQ524303 ACU524297:ACU524303 SY524297:SY524303 JC524297:JC524303 I524279:I524285 WVO458761:WVO458767 WLS458761:WLS458767 WBW458761:WBW458767 VSA458761:VSA458767 VIE458761:VIE458767 UYI458761:UYI458767 UOM458761:UOM458767 UEQ458761:UEQ458767 TUU458761:TUU458767 TKY458761:TKY458767 TBC458761:TBC458767 SRG458761:SRG458767 SHK458761:SHK458767 RXO458761:RXO458767 RNS458761:RNS458767 RDW458761:RDW458767 QUA458761:QUA458767 QKE458761:QKE458767 QAI458761:QAI458767 PQM458761:PQM458767 PGQ458761:PGQ458767 OWU458761:OWU458767 OMY458761:OMY458767 ODC458761:ODC458767 NTG458761:NTG458767 NJK458761:NJK458767 MZO458761:MZO458767 MPS458761:MPS458767 MFW458761:MFW458767 LWA458761:LWA458767 LME458761:LME458767 LCI458761:LCI458767 KSM458761:KSM458767 KIQ458761:KIQ458767 JYU458761:JYU458767 JOY458761:JOY458767 JFC458761:JFC458767 IVG458761:IVG458767 ILK458761:ILK458767 IBO458761:IBO458767 HRS458761:HRS458767 HHW458761:HHW458767 GYA458761:GYA458767 GOE458761:GOE458767 GEI458761:GEI458767 FUM458761:FUM458767 FKQ458761:FKQ458767 FAU458761:FAU458767 EQY458761:EQY458767 EHC458761:EHC458767 DXG458761:DXG458767 DNK458761:DNK458767 DDO458761:DDO458767 CTS458761:CTS458767 CJW458761:CJW458767 CAA458761:CAA458767 BQE458761:BQE458767 BGI458761:BGI458767 AWM458761:AWM458767 AMQ458761:AMQ458767 ACU458761:ACU458767 SY458761:SY458767 JC458761:JC458767 I458743:I458749 WVO393225:WVO393231 WLS393225:WLS393231 WBW393225:WBW393231 VSA393225:VSA393231 VIE393225:VIE393231 UYI393225:UYI393231 UOM393225:UOM393231 UEQ393225:UEQ393231 TUU393225:TUU393231 TKY393225:TKY393231 TBC393225:TBC393231 SRG393225:SRG393231 SHK393225:SHK393231 RXO393225:RXO393231 RNS393225:RNS393231 RDW393225:RDW393231 QUA393225:QUA393231 QKE393225:QKE393231 QAI393225:QAI393231 PQM393225:PQM393231 PGQ393225:PGQ393231 OWU393225:OWU393231 OMY393225:OMY393231 ODC393225:ODC393231 NTG393225:NTG393231 NJK393225:NJK393231 MZO393225:MZO393231 MPS393225:MPS393231 MFW393225:MFW393231 LWA393225:LWA393231 LME393225:LME393231 LCI393225:LCI393231 KSM393225:KSM393231 KIQ393225:KIQ393231 JYU393225:JYU393231 JOY393225:JOY393231 JFC393225:JFC393231 IVG393225:IVG393231 ILK393225:ILK393231 IBO393225:IBO393231 HRS393225:HRS393231 HHW393225:HHW393231 GYA393225:GYA393231 GOE393225:GOE393231 GEI393225:GEI393231 FUM393225:FUM393231 FKQ393225:FKQ393231 FAU393225:FAU393231 EQY393225:EQY393231 EHC393225:EHC393231 DXG393225:DXG393231 DNK393225:DNK393231 DDO393225:DDO393231 CTS393225:CTS393231 CJW393225:CJW393231 CAA393225:CAA393231 BQE393225:BQE393231 BGI393225:BGI393231 AWM393225:AWM393231 AMQ393225:AMQ393231 ACU393225:ACU393231 SY393225:SY393231 JC393225:JC393231 I393207:I393213 WVO327689:WVO327695 WLS327689:WLS327695 WBW327689:WBW327695 VSA327689:VSA327695 VIE327689:VIE327695 UYI327689:UYI327695 UOM327689:UOM327695 UEQ327689:UEQ327695 TUU327689:TUU327695 TKY327689:TKY327695 TBC327689:TBC327695 SRG327689:SRG327695 SHK327689:SHK327695 RXO327689:RXO327695 RNS327689:RNS327695 RDW327689:RDW327695 QUA327689:QUA327695 QKE327689:QKE327695 QAI327689:QAI327695 PQM327689:PQM327695 PGQ327689:PGQ327695 OWU327689:OWU327695 OMY327689:OMY327695 ODC327689:ODC327695 NTG327689:NTG327695 NJK327689:NJK327695 MZO327689:MZO327695 MPS327689:MPS327695 MFW327689:MFW327695 LWA327689:LWA327695 LME327689:LME327695 LCI327689:LCI327695 KSM327689:KSM327695 KIQ327689:KIQ327695 JYU327689:JYU327695 JOY327689:JOY327695 JFC327689:JFC327695 IVG327689:IVG327695 ILK327689:ILK327695 IBO327689:IBO327695 HRS327689:HRS327695 HHW327689:HHW327695 GYA327689:GYA327695 GOE327689:GOE327695 GEI327689:GEI327695 FUM327689:FUM327695 FKQ327689:FKQ327695 FAU327689:FAU327695 EQY327689:EQY327695 EHC327689:EHC327695 DXG327689:DXG327695 DNK327689:DNK327695 DDO327689:DDO327695 CTS327689:CTS327695 CJW327689:CJW327695 CAA327689:CAA327695 BQE327689:BQE327695 BGI327689:BGI327695 AWM327689:AWM327695 AMQ327689:AMQ327695 ACU327689:ACU327695 SY327689:SY327695 JC327689:JC327695 I327671:I327677 WVO262153:WVO262159 WLS262153:WLS262159 WBW262153:WBW262159 VSA262153:VSA262159 VIE262153:VIE262159 UYI262153:UYI262159 UOM262153:UOM262159 UEQ262153:UEQ262159 TUU262153:TUU262159 TKY262153:TKY262159 TBC262153:TBC262159 SRG262153:SRG262159 SHK262153:SHK262159 RXO262153:RXO262159 RNS262153:RNS262159 RDW262153:RDW262159 QUA262153:QUA262159 QKE262153:QKE262159 QAI262153:QAI262159 PQM262153:PQM262159 PGQ262153:PGQ262159 OWU262153:OWU262159 OMY262153:OMY262159 ODC262153:ODC262159 NTG262153:NTG262159 NJK262153:NJK262159 MZO262153:MZO262159 MPS262153:MPS262159 MFW262153:MFW262159 LWA262153:LWA262159 LME262153:LME262159 LCI262153:LCI262159 KSM262153:KSM262159 KIQ262153:KIQ262159 JYU262153:JYU262159 JOY262153:JOY262159 JFC262153:JFC262159 IVG262153:IVG262159 ILK262153:ILK262159 IBO262153:IBO262159 HRS262153:HRS262159 HHW262153:HHW262159 GYA262153:GYA262159 GOE262153:GOE262159 GEI262153:GEI262159 FUM262153:FUM262159 FKQ262153:FKQ262159 FAU262153:FAU262159 EQY262153:EQY262159 EHC262153:EHC262159 DXG262153:DXG262159 DNK262153:DNK262159 DDO262153:DDO262159 CTS262153:CTS262159 CJW262153:CJW262159 CAA262153:CAA262159 BQE262153:BQE262159 BGI262153:BGI262159 AWM262153:AWM262159 AMQ262153:AMQ262159 ACU262153:ACU262159 SY262153:SY262159 JC262153:JC262159 I262135:I262141 WVO196617:WVO196623 WLS196617:WLS196623 WBW196617:WBW196623 VSA196617:VSA196623 VIE196617:VIE196623 UYI196617:UYI196623 UOM196617:UOM196623 UEQ196617:UEQ196623 TUU196617:TUU196623 TKY196617:TKY196623 TBC196617:TBC196623 SRG196617:SRG196623 SHK196617:SHK196623 RXO196617:RXO196623 RNS196617:RNS196623 RDW196617:RDW196623 QUA196617:QUA196623 QKE196617:QKE196623 QAI196617:QAI196623 PQM196617:PQM196623 PGQ196617:PGQ196623 OWU196617:OWU196623 OMY196617:OMY196623 ODC196617:ODC196623 NTG196617:NTG196623 NJK196617:NJK196623 MZO196617:MZO196623 MPS196617:MPS196623 MFW196617:MFW196623 LWA196617:LWA196623 LME196617:LME196623 LCI196617:LCI196623 KSM196617:KSM196623 KIQ196617:KIQ196623 JYU196617:JYU196623 JOY196617:JOY196623 JFC196617:JFC196623 IVG196617:IVG196623 ILK196617:ILK196623 IBO196617:IBO196623 HRS196617:HRS196623 HHW196617:HHW196623 GYA196617:GYA196623 GOE196617:GOE196623 GEI196617:GEI196623 FUM196617:FUM196623 FKQ196617:FKQ196623 FAU196617:FAU196623 EQY196617:EQY196623 EHC196617:EHC196623 DXG196617:DXG196623 DNK196617:DNK196623 DDO196617:DDO196623 CTS196617:CTS196623 CJW196617:CJW196623 CAA196617:CAA196623 BQE196617:BQE196623 BGI196617:BGI196623 AWM196617:AWM196623 AMQ196617:AMQ196623 ACU196617:ACU196623 SY196617:SY196623 JC196617:JC196623 I196599:I196605 WVO131081:WVO131087 WLS131081:WLS131087 WBW131081:WBW131087 VSA131081:VSA131087 VIE131081:VIE131087 UYI131081:UYI131087 UOM131081:UOM131087 UEQ131081:UEQ131087 TUU131081:TUU131087 TKY131081:TKY131087 TBC131081:TBC131087 SRG131081:SRG131087 SHK131081:SHK131087 RXO131081:RXO131087 RNS131081:RNS131087 RDW131081:RDW131087 QUA131081:QUA131087 QKE131081:QKE131087 QAI131081:QAI131087 PQM131081:PQM131087 PGQ131081:PGQ131087 OWU131081:OWU131087 OMY131081:OMY131087 ODC131081:ODC131087 NTG131081:NTG131087 NJK131081:NJK131087 MZO131081:MZO131087 MPS131081:MPS131087 MFW131081:MFW131087 LWA131081:LWA131087 LME131081:LME131087 LCI131081:LCI131087 KSM131081:KSM131087 KIQ131081:KIQ131087 JYU131081:JYU131087 JOY131081:JOY131087 JFC131081:JFC131087 IVG131081:IVG131087 ILK131081:ILK131087 IBO131081:IBO131087 HRS131081:HRS131087 HHW131081:HHW131087 GYA131081:GYA131087 GOE131081:GOE131087 GEI131081:GEI131087 FUM131081:FUM131087 FKQ131081:FKQ131087 FAU131081:FAU131087 EQY131081:EQY131087 EHC131081:EHC131087 DXG131081:DXG131087 DNK131081:DNK131087 DDO131081:DDO131087 CTS131081:CTS131087 CJW131081:CJW131087 CAA131081:CAA131087 BQE131081:BQE131087 BGI131081:BGI131087 AWM131081:AWM131087 AMQ131081:AMQ131087 ACU131081:ACU131087 SY131081:SY131087 JC131081:JC131087 I131063:I131069 WVO65545:WVO65551 WLS65545:WLS65551 WBW65545:WBW65551 VSA65545:VSA65551 VIE65545:VIE65551 UYI65545:UYI65551 UOM65545:UOM65551 UEQ65545:UEQ65551 TUU65545:TUU65551 TKY65545:TKY65551 TBC65545:TBC65551 SRG65545:SRG65551 SHK65545:SHK65551 RXO65545:RXO65551 RNS65545:RNS65551 RDW65545:RDW65551 QUA65545:QUA65551 QKE65545:QKE65551 QAI65545:QAI65551 PQM65545:PQM65551 PGQ65545:PGQ65551 OWU65545:OWU65551 OMY65545:OMY65551 ODC65545:ODC65551 NTG65545:NTG65551 NJK65545:NJK65551 MZO65545:MZO65551 MPS65545:MPS65551 MFW65545:MFW65551 LWA65545:LWA65551 LME65545:LME65551 LCI65545:LCI65551 KSM65545:KSM65551 KIQ65545:KIQ65551 JYU65545:JYU65551 JOY65545:JOY65551 JFC65545:JFC65551 IVG65545:IVG65551 ILK65545:ILK65551 IBO65545:IBO65551 HRS65545:HRS65551 HHW65545:HHW65551 GYA65545:GYA65551 GOE65545:GOE65551 GEI65545:GEI65551 FUM65545:FUM65551 FKQ65545:FKQ65551 FAU65545:FAU65551 EQY65545:EQY65551 EHC65545:EHC65551 DXG65545:DXG65551 DNK65545:DNK65551 DDO65545:DDO65551 CTS65545:CTS65551 CJW65545:CJW65551 CAA65545:CAA65551 BQE65545:BQE65551 BGI65545:BGI65551 AWM65545:AWM65551 AMQ65545:AMQ65551 ACU65545:ACU65551 SY65545:SY65551 JC65545:JC65551 I65527:I65533 WVO983045:WVO983046 WLS983045:WLS983046 WBW983045:WBW983046 VSA983045:VSA983046 VIE983045:VIE983046 UYI983045:UYI983046 UOM983045:UOM983046 UEQ983045:UEQ983046 TUU983045:TUU983046 TKY983045:TKY983046 TBC983045:TBC983046 SRG983045:SRG983046 SHK983045:SHK983046 RXO983045:RXO983046 RNS983045:RNS983046 RDW983045:RDW983046 QUA983045:QUA983046 QKE983045:QKE983046 QAI983045:QAI983046 PQM983045:PQM983046 PGQ983045:PGQ983046 OWU983045:OWU983046 OMY983045:OMY983046 ODC983045:ODC983046 NTG983045:NTG983046 NJK983045:NJK983046 MZO983045:MZO983046 MPS983045:MPS983046 MFW983045:MFW983046 LWA983045:LWA983046 LME983045:LME983046 LCI983045:LCI983046 KSM983045:KSM983046 KIQ983045:KIQ983046 JYU983045:JYU983046 JOY983045:JOY983046 JFC983045:JFC983046 IVG983045:IVG983046 ILK983045:ILK983046 IBO983045:IBO983046 HRS983045:HRS983046 HHW983045:HHW983046 GYA983045:GYA983046 GOE983045:GOE983046 GEI983045:GEI983046 FUM983045:FUM983046 FKQ983045:FKQ983046 FAU983045:FAU983046 EQY983045:EQY983046 EHC983045:EHC983046 DXG983045:DXG983046 DNK983045:DNK983046 DDO983045:DDO983046 CTS983045:CTS983046 CJW983045:CJW983046 CAA983045:CAA983046 BQE983045:BQE983046 BGI983045:BGI983046 AWM983045:AWM983046 AMQ983045:AMQ983046 ACU983045:ACU983046 SY983045:SY983046 JC983045:JC983046 I983027:I983028 WVO917509:WVO917510 WLS917509:WLS917510 WBW917509:WBW917510 VSA917509:VSA917510 VIE917509:VIE917510 UYI917509:UYI917510 UOM917509:UOM917510 UEQ917509:UEQ917510 TUU917509:TUU917510 TKY917509:TKY917510 TBC917509:TBC917510 SRG917509:SRG917510 SHK917509:SHK917510 RXO917509:RXO917510 RNS917509:RNS917510 RDW917509:RDW917510 QUA917509:QUA917510 QKE917509:QKE917510 QAI917509:QAI917510 PQM917509:PQM917510 PGQ917509:PGQ917510 OWU917509:OWU917510 OMY917509:OMY917510 ODC917509:ODC917510 NTG917509:NTG917510 NJK917509:NJK917510 MZO917509:MZO917510 MPS917509:MPS917510 MFW917509:MFW917510 LWA917509:LWA917510 LME917509:LME917510 LCI917509:LCI917510 KSM917509:KSM917510 KIQ917509:KIQ917510 JYU917509:JYU917510 JOY917509:JOY917510 JFC917509:JFC917510 IVG917509:IVG917510 ILK917509:ILK917510 IBO917509:IBO917510 HRS917509:HRS917510 HHW917509:HHW917510 GYA917509:GYA917510 GOE917509:GOE917510 GEI917509:GEI917510 FUM917509:FUM917510 FKQ917509:FKQ917510 FAU917509:FAU917510 EQY917509:EQY917510 EHC917509:EHC917510 DXG917509:DXG917510 DNK917509:DNK917510 DDO917509:DDO917510 CTS917509:CTS917510 CJW917509:CJW917510 CAA917509:CAA917510 BQE917509:BQE917510 BGI917509:BGI917510 AWM917509:AWM917510 AMQ917509:AMQ917510 ACU917509:ACU917510 SY917509:SY917510 JC917509:JC917510 I917491:I917492 WVO851973:WVO851974 WLS851973:WLS851974 WBW851973:WBW851974 VSA851973:VSA851974 VIE851973:VIE851974 UYI851973:UYI851974 UOM851973:UOM851974 UEQ851973:UEQ851974 TUU851973:TUU851974 TKY851973:TKY851974 TBC851973:TBC851974 SRG851973:SRG851974 SHK851973:SHK851974 RXO851973:RXO851974 RNS851973:RNS851974 RDW851973:RDW851974 QUA851973:QUA851974 QKE851973:QKE851974 QAI851973:QAI851974 PQM851973:PQM851974 PGQ851973:PGQ851974 OWU851973:OWU851974 OMY851973:OMY851974 ODC851973:ODC851974 NTG851973:NTG851974 NJK851973:NJK851974 MZO851973:MZO851974 MPS851973:MPS851974 MFW851973:MFW851974 LWA851973:LWA851974 LME851973:LME851974 LCI851973:LCI851974 KSM851973:KSM851974 KIQ851973:KIQ851974 JYU851973:JYU851974 JOY851973:JOY851974 JFC851973:JFC851974 IVG851973:IVG851974 ILK851973:ILK851974 IBO851973:IBO851974 HRS851973:HRS851974 HHW851973:HHW851974 GYA851973:GYA851974 GOE851973:GOE851974 GEI851973:GEI851974 FUM851973:FUM851974 FKQ851973:FKQ851974 FAU851973:FAU851974 EQY851973:EQY851974 EHC851973:EHC851974 DXG851973:DXG851974 DNK851973:DNK851974 DDO851973:DDO851974 CTS851973:CTS851974 CJW851973:CJW851974 CAA851973:CAA851974 BQE851973:BQE851974 BGI851973:BGI851974 AWM851973:AWM851974 AMQ851973:AMQ851974 ACU851973:ACU851974 SY851973:SY851974 JC851973:JC851974 I851955:I851956 WVO786437:WVO786438 WLS786437:WLS786438 WBW786437:WBW786438 VSA786437:VSA786438 VIE786437:VIE786438 UYI786437:UYI786438 UOM786437:UOM786438 UEQ786437:UEQ786438 TUU786437:TUU786438 TKY786437:TKY786438 TBC786437:TBC786438 SRG786437:SRG786438 SHK786437:SHK786438 RXO786437:RXO786438 RNS786437:RNS786438 RDW786437:RDW786438 QUA786437:QUA786438 QKE786437:QKE786438 QAI786437:QAI786438 PQM786437:PQM786438 PGQ786437:PGQ786438 OWU786437:OWU786438 OMY786437:OMY786438 ODC786437:ODC786438 NTG786437:NTG786438 NJK786437:NJK786438 MZO786437:MZO786438 MPS786437:MPS786438 MFW786437:MFW786438 LWA786437:LWA786438 LME786437:LME786438 LCI786437:LCI786438 KSM786437:KSM786438 KIQ786437:KIQ786438 JYU786437:JYU786438 JOY786437:JOY786438 JFC786437:JFC786438 IVG786437:IVG786438 ILK786437:ILK786438 IBO786437:IBO786438 HRS786437:HRS786438 HHW786437:HHW786438 GYA786437:GYA786438 GOE786437:GOE786438 GEI786437:GEI786438 FUM786437:FUM786438 FKQ786437:FKQ786438 FAU786437:FAU786438 EQY786437:EQY786438 EHC786437:EHC786438 DXG786437:DXG786438 DNK786437:DNK786438 DDO786437:DDO786438 CTS786437:CTS786438 CJW786437:CJW786438 CAA786437:CAA786438 BQE786437:BQE786438 BGI786437:BGI786438 AWM786437:AWM786438 AMQ786437:AMQ786438 ACU786437:ACU786438 SY786437:SY786438 JC786437:JC786438 I786419:I786420 WVO720901:WVO720902 WLS720901:WLS720902 WBW720901:WBW720902 VSA720901:VSA720902 VIE720901:VIE720902 UYI720901:UYI720902 UOM720901:UOM720902 UEQ720901:UEQ720902 TUU720901:TUU720902 TKY720901:TKY720902 TBC720901:TBC720902 SRG720901:SRG720902 SHK720901:SHK720902 RXO720901:RXO720902 RNS720901:RNS720902 RDW720901:RDW720902 QUA720901:QUA720902 QKE720901:QKE720902 QAI720901:QAI720902 PQM720901:PQM720902 PGQ720901:PGQ720902 OWU720901:OWU720902 OMY720901:OMY720902 ODC720901:ODC720902 NTG720901:NTG720902 NJK720901:NJK720902 MZO720901:MZO720902 MPS720901:MPS720902 MFW720901:MFW720902 LWA720901:LWA720902 LME720901:LME720902 LCI720901:LCI720902 KSM720901:KSM720902 KIQ720901:KIQ720902 JYU720901:JYU720902 JOY720901:JOY720902 JFC720901:JFC720902 IVG720901:IVG720902 ILK720901:ILK720902 IBO720901:IBO720902 HRS720901:HRS720902 HHW720901:HHW720902 GYA720901:GYA720902 GOE720901:GOE720902 GEI720901:GEI720902 FUM720901:FUM720902 FKQ720901:FKQ720902 FAU720901:FAU720902 EQY720901:EQY720902 EHC720901:EHC720902 DXG720901:DXG720902 DNK720901:DNK720902 DDO720901:DDO720902 CTS720901:CTS720902 CJW720901:CJW720902 CAA720901:CAA720902 BQE720901:BQE720902 BGI720901:BGI720902 AWM720901:AWM720902 AMQ720901:AMQ720902 ACU720901:ACU720902 SY720901:SY720902 JC720901:JC720902 I720883:I720884 WVO655365:WVO655366 WLS655365:WLS655366 WBW655365:WBW655366 VSA655365:VSA655366 VIE655365:VIE655366 UYI655365:UYI655366 UOM655365:UOM655366 UEQ655365:UEQ655366 TUU655365:TUU655366 TKY655365:TKY655366 TBC655365:TBC655366 SRG655365:SRG655366 SHK655365:SHK655366 RXO655365:RXO655366 RNS655365:RNS655366 RDW655365:RDW655366 QUA655365:QUA655366 QKE655365:QKE655366 QAI655365:QAI655366 PQM655365:PQM655366 PGQ655365:PGQ655366 OWU655365:OWU655366 OMY655365:OMY655366 ODC655365:ODC655366 NTG655365:NTG655366 NJK655365:NJK655366 MZO655365:MZO655366 MPS655365:MPS655366 MFW655365:MFW655366 LWA655365:LWA655366 LME655365:LME655366 LCI655365:LCI655366 KSM655365:KSM655366 KIQ655365:KIQ655366 JYU655365:JYU655366 JOY655365:JOY655366 JFC655365:JFC655366 IVG655365:IVG655366 ILK655365:ILK655366 IBO655365:IBO655366 HRS655365:HRS655366 HHW655365:HHW655366 GYA655365:GYA655366 GOE655365:GOE655366 GEI655365:GEI655366 FUM655365:FUM655366 FKQ655365:FKQ655366 FAU655365:FAU655366 EQY655365:EQY655366 EHC655365:EHC655366 DXG655365:DXG655366 DNK655365:DNK655366 DDO655365:DDO655366 CTS655365:CTS655366 CJW655365:CJW655366 CAA655365:CAA655366 BQE655365:BQE655366 BGI655365:BGI655366 AWM655365:AWM655366 AMQ655365:AMQ655366 ACU655365:ACU655366 SY655365:SY655366 JC655365:JC655366 I655347:I655348 WVO589829:WVO589830 WLS589829:WLS589830 WBW589829:WBW589830 VSA589829:VSA589830 VIE589829:VIE589830 UYI589829:UYI589830 UOM589829:UOM589830 UEQ589829:UEQ589830 TUU589829:TUU589830 TKY589829:TKY589830 TBC589829:TBC589830 SRG589829:SRG589830 SHK589829:SHK589830 RXO589829:RXO589830 RNS589829:RNS589830 RDW589829:RDW589830 QUA589829:QUA589830 QKE589829:QKE589830 QAI589829:QAI589830 PQM589829:PQM589830 PGQ589829:PGQ589830 OWU589829:OWU589830 OMY589829:OMY589830 ODC589829:ODC589830 NTG589829:NTG589830 NJK589829:NJK589830 MZO589829:MZO589830 MPS589829:MPS589830 MFW589829:MFW589830 LWA589829:LWA589830 LME589829:LME589830 LCI589829:LCI589830 KSM589829:KSM589830 KIQ589829:KIQ589830 JYU589829:JYU589830 JOY589829:JOY589830 JFC589829:JFC589830 IVG589829:IVG589830 ILK589829:ILK589830 IBO589829:IBO589830 HRS589829:HRS589830 HHW589829:HHW589830 GYA589829:GYA589830 GOE589829:GOE589830 GEI589829:GEI589830 FUM589829:FUM589830 FKQ589829:FKQ589830 FAU589829:FAU589830 EQY589829:EQY589830 EHC589829:EHC589830 DXG589829:DXG589830 DNK589829:DNK589830 DDO589829:DDO589830 CTS589829:CTS589830 CJW589829:CJW589830 CAA589829:CAA589830 BQE589829:BQE589830 BGI589829:BGI589830 AWM589829:AWM589830 AMQ589829:AMQ589830 ACU589829:ACU589830 SY589829:SY589830 JC589829:JC589830 I589811:I589812 WVO524293:WVO524294 WLS524293:WLS524294 WBW524293:WBW524294 VSA524293:VSA524294 VIE524293:VIE524294 UYI524293:UYI524294 UOM524293:UOM524294 UEQ524293:UEQ524294 TUU524293:TUU524294 TKY524293:TKY524294 TBC524293:TBC524294 SRG524293:SRG524294 SHK524293:SHK524294 RXO524293:RXO524294 RNS524293:RNS524294 RDW524293:RDW524294 QUA524293:QUA524294 QKE524293:QKE524294 QAI524293:QAI524294 PQM524293:PQM524294 PGQ524293:PGQ524294 OWU524293:OWU524294 OMY524293:OMY524294 ODC524293:ODC524294 NTG524293:NTG524294 NJK524293:NJK524294 MZO524293:MZO524294 MPS524293:MPS524294 MFW524293:MFW524294 LWA524293:LWA524294 LME524293:LME524294 LCI524293:LCI524294 KSM524293:KSM524294 KIQ524293:KIQ524294 JYU524293:JYU524294 JOY524293:JOY524294 JFC524293:JFC524294 IVG524293:IVG524294 ILK524293:ILK524294 IBO524293:IBO524294 HRS524293:HRS524294 HHW524293:HHW524294 GYA524293:GYA524294 GOE524293:GOE524294 GEI524293:GEI524294 FUM524293:FUM524294 FKQ524293:FKQ524294 FAU524293:FAU524294 EQY524293:EQY524294 EHC524293:EHC524294 DXG524293:DXG524294 DNK524293:DNK524294 DDO524293:DDO524294 CTS524293:CTS524294 CJW524293:CJW524294 CAA524293:CAA524294 BQE524293:BQE524294 BGI524293:BGI524294 AWM524293:AWM524294 AMQ524293:AMQ524294 ACU524293:ACU524294 SY524293:SY524294 JC524293:JC524294 I524275:I524276 WVO458757:WVO458758 WLS458757:WLS458758 WBW458757:WBW458758 VSA458757:VSA458758 VIE458757:VIE458758 UYI458757:UYI458758 UOM458757:UOM458758 UEQ458757:UEQ458758 TUU458757:TUU458758 TKY458757:TKY458758 TBC458757:TBC458758 SRG458757:SRG458758 SHK458757:SHK458758 RXO458757:RXO458758 RNS458757:RNS458758 RDW458757:RDW458758 QUA458757:QUA458758 QKE458757:QKE458758 QAI458757:QAI458758 PQM458757:PQM458758 PGQ458757:PGQ458758 OWU458757:OWU458758 OMY458757:OMY458758 ODC458757:ODC458758 NTG458757:NTG458758 NJK458757:NJK458758 MZO458757:MZO458758 MPS458757:MPS458758 MFW458757:MFW458758 LWA458757:LWA458758 LME458757:LME458758 LCI458757:LCI458758 KSM458757:KSM458758 KIQ458757:KIQ458758 JYU458757:JYU458758 JOY458757:JOY458758 JFC458757:JFC458758 IVG458757:IVG458758 ILK458757:ILK458758 IBO458757:IBO458758 HRS458757:HRS458758 HHW458757:HHW458758 GYA458757:GYA458758 GOE458757:GOE458758 GEI458757:GEI458758 FUM458757:FUM458758 FKQ458757:FKQ458758 FAU458757:FAU458758 EQY458757:EQY458758 EHC458757:EHC458758 DXG458757:DXG458758 DNK458757:DNK458758 DDO458757:DDO458758 CTS458757:CTS458758 CJW458757:CJW458758 CAA458757:CAA458758 BQE458757:BQE458758 BGI458757:BGI458758 AWM458757:AWM458758 AMQ458757:AMQ458758 ACU458757:ACU458758 SY458757:SY458758 JC458757:JC458758 I458739:I458740 WVO393221:WVO393222 WLS393221:WLS393222 WBW393221:WBW393222 VSA393221:VSA393222 VIE393221:VIE393222 UYI393221:UYI393222 UOM393221:UOM393222 UEQ393221:UEQ393222 TUU393221:TUU393222 TKY393221:TKY393222 TBC393221:TBC393222 SRG393221:SRG393222 SHK393221:SHK393222 RXO393221:RXO393222 RNS393221:RNS393222 RDW393221:RDW393222 QUA393221:QUA393222 QKE393221:QKE393222 QAI393221:QAI393222 PQM393221:PQM393222 PGQ393221:PGQ393222 OWU393221:OWU393222 OMY393221:OMY393222 ODC393221:ODC393222 NTG393221:NTG393222 NJK393221:NJK393222 MZO393221:MZO393222 MPS393221:MPS393222 MFW393221:MFW393222 LWA393221:LWA393222 LME393221:LME393222 LCI393221:LCI393222 KSM393221:KSM393222 KIQ393221:KIQ393222 JYU393221:JYU393222 JOY393221:JOY393222 JFC393221:JFC393222 IVG393221:IVG393222 ILK393221:ILK393222 IBO393221:IBO393222 HRS393221:HRS393222 HHW393221:HHW393222 GYA393221:GYA393222 GOE393221:GOE393222 GEI393221:GEI393222 FUM393221:FUM393222 FKQ393221:FKQ393222 FAU393221:FAU393222 EQY393221:EQY393222 EHC393221:EHC393222 DXG393221:DXG393222 DNK393221:DNK393222 DDO393221:DDO393222 CTS393221:CTS393222 CJW393221:CJW393222 CAA393221:CAA393222 BQE393221:BQE393222 BGI393221:BGI393222 AWM393221:AWM393222 AMQ393221:AMQ393222 ACU393221:ACU393222 SY393221:SY393222 JC393221:JC393222 I393203:I393204 WVO327685:WVO327686 WLS327685:WLS327686 WBW327685:WBW327686 VSA327685:VSA327686 VIE327685:VIE327686 UYI327685:UYI327686 UOM327685:UOM327686 UEQ327685:UEQ327686 TUU327685:TUU327686 TKY327685:TKY327686 TBC327685:TBC327686 SRG327685:SRG327686 SHK327685:SHK327686 RXO327685:RXO327686 RNS327685:RNS327686 RDW327685:RDW327686 QUA327685:QUA327686 QKE327685:QKE327686 QAI327685:QAI327686 PQM327685:PQM327686 PGQ327685:PGQ327686 OWU327685:OWU327686 OMY327685:OMY327686 ODC327685:ODC327686 NTG327685:NTG327686 NJK327685:NJK327686 MZO327685:MZO327686 MPS327685:MPS327686 MFW327685:MFW327686 LWA327685:LWA327686 LME327685:LME327686 LCI327685:LCI327686 KSM327685:KSM327686 KIQ327685:KIQ327686 JYU327685:JYU327686 JOY327685:JOY327686 JFC327685:JFC327686 IVG327685:IVG327686 ILK327685:ILK327686 IBO327685:IBO327686 HRS327685:HRS327686 HHW327685:HHW327686 GYA327685:GYA327686 GOE327685:GOE327686 GEI327685:GEI327686 FUM327685:FUM327686 FKQ327685:FKQ327686 FAU327685:FAU327686 EQY327685:EQY327686 EHC327685:EHC327686 DXG327685:DXG327686 DNK327685:DNK327686 DDO327685:DDO327686 CTS327685:CTS327686 CJW327685:CJW327686 CAA327685:CAA327686 BQE327685:BQE327686 BGI327685:BGI327686 AWM327685:AWM327686 AMQ327685:AMQ327686 ACU327685:ACU327686 SY327685:SY327686 JC327685:JC327686 I327667:I327668 WVO262149:WVO262150 WLS262149:WLS262150 WBW262149:WBW262150 VSA262149:VSA262150 VIE262149:VIE262150 UYI262149:UYI262150 UOM262149:UOM262150 UEQ262149:UEQ262150 TUU262149:TUU262150 TKY262149:TKY262150 TBC262149:TBC262150 SRG262149:SRG262150 SHK262149:SHK262150 RXO262149:RXO262150 RNS262149:RNS262150 RDW262149:RDW262150 QUA262149:QUA262150 QKE262149:QKE262150 QAI262149:QAI262150 PQM262149:PQM262150 PGQ262149:PGQ262150 OWU262149:OWU262150 OMY262149:OMY262150 ODC262149:ODC262150 NTG262149:NTG262150 NJK262149:NJK262150 MZO262149:MZO262150 MPS262149:MPS262150 MFW262149:MFW262150 LWA262149:LWA262150 LME262149:LME262150 LCI262149:LCI262150 KSM262149:KSM262150 KIQ262149:KIQ262150 JYU262149:JYU262150 JOY262149:JOY262150 JFC262149:JFC262150 IVG262149:IVG262150 ILK262149:ILK262150 IBO262149:IBO262150 HRS262149:HRS262150 HHW262149:HHW262150 GYA262149:GYA262150 GOE262149:GOE262150 GEI262149:GEI262150 FUM262149:FUM262150 FKQ262149:FKQ262150 FAU262149:FAU262150 EQY262149:EQY262150 EHC262149:EHC262150 DXG262149:DXG262150 DNK262149:DNK262150 DDO262149:DDO262150 CTS262149:CTS262150 CJW262149:CJW262150 CAA262149:CAA262150 BQE262149:BQE262150 BGI262149:BGI262150 AWM262149:AWM262150 AMQ262149:AMQ262150 ACU262149:ACU262150 SY262149:SY262150 JC262149:JC262150 I262131:I262132 WVO196613:WVO196614 WLS196613:WLS196614 WBW196613:WBW196614 VSA196613:VSA196614 VIE196613:VIE196614 UYI196613:UYI196614 UOM196613:UOM196614 UEQ196613:UEQ196614 TUU196613:TUU196614 TKY196613:TKY196614 TBC196613:TBC196614 SRG196613:SRG196614 SHK196613:SHK196614 RXO196613:RXO196614 RNS196613:RNS196614 RDW196613:RDW196614 QUA196613:QUA196614 QKE196613:QKE196614 QAI196613:QAI196614 PQM196613:PQM196614 PGQ196613:PGQ196614 OWU196613:OWU196614 OMY196613:OMY196614 ODC196613:ODC196614 NTG196613:NTG196614 NJK196613:NJK196614 MZO196613:MZO196614 MPS196613:MPS196614 MFW196613:MFW196614 LWA196613:LWA196614 LME196613:LME196614 LCI196613:LCI196614 KSM196613:KSM196614 KIQ196613:KIQ196614 JYU196613:JYU196614 JOY196613:JOY196614 JFC196613:JFC196614 IVG196613:IVG196614 ILK196613:ILK196614 IBO196613:IBO196614 HRS196613:HRS196614 HHW196613:HHW196614 GYA196613:GYA196614 GOE196613:GOE196614 GEI196613:GEI196614 FUM196613:FUM196614 FKQ196613:FKQ196614 FAU196613:FAU196614 EQY196613:EQY196614 EHC196613:EHC196614 DXG196613:DXG196614 DNK196613:DNK196614 DDO196613:DDO196614 CTS196613:CTS196614 CJW196613:CJW196614 CAA196613:CAA196614 BQE196613:BQE196614 BGI196613:BGI196614 AWM196613:AWM196614 AMQ196613:AMQ196614 ACU196613:ACU196614 SY196613:SY196614 JC196613:JC196614 I196595:I196596 WVO131077:WVO131078 WLS131077:WLS131078 WBW131077:WBW131078 VSA131077:VSA131078 VIE131077:VIE131078 UYI131077:UYI131078 UOM131077:UOM131078 UEQ131077:UEQ131078 TUU131077:TUU131078 TKY131077:TKY131078 TBC131077:TBC131078 SRG131077:SRG131078 SHK131077:SHK131078 RXO131077:RXO131078 RNS131077:RNS131078 RDW131077:RDW131078 QUA131077:QUA131078 QKE131077:QKE131078 QAI131077:QAI131078 PQM131077:PQM131078 PGQ131077:PGQ131078 OWU131077:OWU131078 OMY131077:OMY131078 ODC131077:ODC131078 NTG131077:NTG131078 NJK131077:NJK131078 MZO131077:MZO131078 MPS131077:MPS131078 MFW131077:MFW131078 LWA131077:LWA131078 LME131077:LME131078 LCI131077:LCI131078 KSM131077:KSM131078 KIQ131077:KIQ131078 JYU131077:JYU131078 JOY131077:JOY131078 JFC131077:JFC131078 IVG131077:IVG131078 ILK131077:ILK131078 IBO131077:IBO131078 HRS131077:HRS131078 HHW131077:HHW131078 GYA131077:GYA131078 GOE131077:GOE131078 GEI131077:GEI131078 FUM131077:FUM131078 FKQ131077:FKQ131078 FAU131077:FAU131078 EQY131077:EQY131078 EHC131077:EHC131078 DXG131077:DXG131078 DNK131077:DNK131078 DDO131077:DDO131078 CTS131077:CTS131078 CJW131077:CJW131078 CAA131077:CAA131078 BQE131077:BQE131078 BGI131077:BGI131078 AWM131077:AWM131078 AMQ131077:AMQ131078 ACU131077:ACU131078 SY131077:SY131078 JC131077:JC131078 I131059:I131060 WVO65541:WVO65542 WLS65541:WLS65542 WBW65541:WBW65542 VSA65541:VSA65542 VIE65541:VIE65542 UYI65541:UYI65542 UOM65541:UOM65542 UEQ65541:UEQ65542 TUU65541:TUU65542 TKY65541:TKY65542 TBC65541:TBC65542 SRG65541:SRG65542 SHK65541:SHK65542 RXO65541:RXO65542 RNS65541:RNS65542 RDW65541:RDW65542 QUA65541:QUA65542 QKE65541:QKE65542 QAI65541:QAI65542 PQM65541:PQM65542 PGQ65541:PGQ65542 OWU65541:OWU65542 OMY65541:OMY65542 ODC65541:ODC65542 NTG65541:NTG65542 NJK65541:NJK65542 MZO65541:MZO65542 MPS65541:MPS65542 MFW65541:MFW65542 LWA65541:LWA65542 LME65541:LME65542 LCI65541:LCI65542 KSM65541:KSM65542 KIQ65541:KIQ65542 JYU65541:JYU65542 JOY65541:JOY65542 JFC65541:JFC65542 IVG65541:IVG65542 ILK65541:ILK65542 IBO65541:IBO65542 HRS65541:HRS65542 HHW65541:HHW65542 GYA65541:GYA65542 GOE65541:GOE65542 GEI65541:GEI65542 FUM65541:FUM65542 FKQ65541:FKQ65542 FAU65541:FAU65542 EQY65541:EQY65542 EHC65541:EHC65542 DXG65541:DXG65542 DNK65541:DNK65542 DDO65541:DDO65542 CTS65541:CTS65542 CJW65541:CJW65542 CAA65541:CAA65542 BQE65541:BQE65542 BGI65541:BGI65542 AWM65541:AWM65542 AMQ65541:AMQ65542 ACU65541:ACU65542 SY65541:SY65542 JC65541:JC65542">
      <formula1>0</formula1>
    </dataValidation>
    <dataValidation type="decimal" operator="greaterThan" allowBlank="1" showInputMessage="1" showErrorMessage="1" sqref="I18:I21 I23:I195">
      <formula1>0</formula1>
    </dataValidation>
  </dataValidations>
  <pageMargins left="0" right="0" top="0.75" bottom="0" header="0.3" footer="0"/>
  <pageSetup scale="57" fitToHeight="0" orientation="landscape"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L220"/>
  <sheetViews>
    <sheetView tabSelected="1" view="pageBreakPreview" zoomScale="70" zoomScaleNormal="100" zoomScaleSheetLayoutView="70" workbookViewId="0">
      <selection activeCell="I17" sqref="I17"/>
    </sheetView>
  </sheetViews>
  <sheetFormatPr defaultRowHeight="15.6"/>
  <cols>
    <col min="1" max="1" width="7.109375" style="27" customWidth="1"/>
    <col min="2" max="2" width="16.109375" style="666" customWidth="1"/>
    <col min="3" max="3" width="10.88671875" style="666" customWidth="1"/>
    <col min="4" max="4" width="11.33203125" style="666" customWidth="1"/>
    <col min="5" max="5" width="11.6640625" style="666" customWidth="1"/>
    <col min="6" max="6" width="33.6640625" style="27" customWidth="1"/>
    <col min="7" max="7" width="15.6640625" style="666" customWidth="1"/>
    <col min="8" max="8" width="17.33203125" style="666" customWidth="1"/>
    <col min="9" max="9" width="18.44140625" style="27" customWidth="1"/>
    <col min="10" max="10" width="12.6640625" style="27" customWidth="1"/>
    <col min="11" max="11" width="18.44140625" style="27" customWidth="1"/>
    <col min="12" max="12" width="69.6640625" style="16" customWidth="1"/>
    <col min="13" max="13" width="10.109375" style="15" customWidth="1"/>
    <col min="14" max="14" width="10.5546875" style="15" customWidth="1"/>
    <col min="15" max="15" width="12.5546875" style="17" customWidth="1"/>
    <col min="16" max="16" width="28.88671875" style="17" customWidth="1"/>
    <col min="17" max="17" width="14.88671875" style="10" hidden="1" customWidth="1"/>
    <col min="18" max="18" width="16" style="10" hidden="1" customWidth="1"/>
    <col min="19" max="19" width="9.109375" style="10" hidden="1" customWidth="1"/>
    <col min="20" max="20" width="16.6640625" style="10" hidden="1" customWidth="1"/>
    <col min="21" max="21" width="10.33203125" style="12" hidden="1" customWidth="1"/>
    <col min="22" max="23" width="20.109375" style="12" hidden="1" customWidth="1"/>
    <col min="24" max="24" width="10.33203125" style="12" hidden="1" customWidth="1"/>
    <col min="25" max="25" width="17.6640625" style="12" hidden="1" customWidth="1"/>
    <col min="26" max="26" width="17.5546875" style="12" hidden="1" customWidth="1"/>
    <col min="27" max="27" width="15.33203125" style="10" hidden="1" customWidth="1"/>
    <col min="28" max="33" width="9.109375" style="10" customWidth="1"/>
    <col min="34" max="34" width="9.109375" style="10" hidden="1" customWidth="1"/>
    <col min="35" max="38" width="9.109375" style="10" customWidth="1"/>
    <col min="39" max="59" width="9.109375" style="11" customWidth="1"/>
    <col min="60" max="250" width="9.109375" style="11"/>
    <col min="251" max="251" width="12.5546875" style="11" customWidth="1"/>
    <col min="252" max="252" width="73.44140625" style="11" customWidth="1"/>
    <col min="253" max="253" width="8.6640625" style="11" customWidth="1"/>
    <col min="254" max="254" width="10.5546875" style="11" customWidth="1"/>
    <col min="255" max="255" width="14.5546875" style="11" customWidth="1"/>
    <col min="256" max="256" width="38.5546875" style="11" customWidth="1"/>
    <col min="257" max="258" width="9.109375" style="11"/>
    <col min="259" max="271" width="0" style="11" hidden="1" customWidth="1"/>
    <col min="272" max="276" width="9.109375" style="11"/>
    <col min="277" max="282" width="0" style="11" hidden="1" customWidth="1"/>
    <col min="283" max="506" width="9.109375" style="11"/>
    <col min="507" max="507" width="12.5546875" style="11" customWidth="1"/>
    <col min="508" max="508" width="73.44140625" style="11" customWidth="1"/>
    <col min="509" max="509" width="8.6640625" style="11" customWidth="1"/>
    <col min="510" max="510" width="10.5546875" style="11" customWidth="1"/>
    <col min="511" max="511" width="14.5546875" style="11" customWidth="1"/>
    <col min="512" max="512" width="38.5546875" style="11" customWidth="1"/>
    <col min="513" max="514" width="9.109375" style="11"/>
    <col min="515" max="527" width="0" style="11" hidden="1" customWidth="1"/>
    <col min="528" max="532" width="9.109375" style="11"/>
    <col min="533" max="538" width="0" style="11" hidden="1" customWidth="1"/>
    <col min="539" max="762" width="9.109375" style="11"/>
    <col min="763" max="763" width="12.5546875" style="11" customWidth="1"/>
    <col min="764" max="764" width="73.44140625" style="11" customWidth="1"/>
    <col min="765" max="765" width="8.6640625" style="11" customWidth="1"/>
    <col min="766" max="766" width="10.5546875" style="11" customWidth="1"/>
    <col min="767" max="767" width="14.5546875" style="11" customWidth="1"/>
    <col min="768" max="768" width="38.5546875" style="11" customWidth="1"/>
    <col min="769" max="770" width="9.109375" style="11"/>
    <col min="771" max="783" width="0" style="11" hidden="1" customWidth="1"/>
    <col min="784" max="788" width="9.109375" style="11"/>
    <col min="789" max="794" width="0" style="11" hidden="1" customWidth="1"/>
    <col min="795" max="1018" width="9.109375" style="11"/>
    <col min="1019" max="1019" width="12.5546875" style="11" customWidth="1"/>
    <col min="1020" max="1020" width="73.44140625" style="11" customWidth="1"/>
    <col min="1021" max="1021" width="8.6640625" style="11" customWidth="1"/>
    <col min="1022" max="1022" width="10.5546875" style="11" customWidth="1"/>
    <col min="1023" max="1023" width="14.5546875" style="11" customWidth="1"/>
    <col min="1024" max="1024" width="38.5546875" style="11" customWidth="1"/>
    <col min="1025" max="1026" width="9.109375" style="11"/>
    <col min="1027" max="1039" width="0" style="11" hidden="1" customWidth="1"/>
    <col min="1040" max="1044" width="9.109375" style="11"/>
    <col min="1045" max="1050" width="0" style="11" hidden="1" customWidth="1"/>
    <col min="1051" max="1274" width="9.109375" style="11"/>
    <col min="1275" max="1275" width="12.5546875" style="11" customWidth="1"/>
    <col min="1276" max="1276" width="73.44140625" style="11" customWidth="1"/>
    <col min="1277" max="1277" width="8.6640625" style="11" customWidth="1"/>
    <col min="1278" max="1278" width="10.5546875" style="11" customWidth="1"/>
    <col min="1279" max="1279" width="14.5546875" style="11" customWidth="1"/>
    <col min="1280" max="1280" width="38.5546875" style="11" customWidth="1"/>
    <col min="1281" max="1282" width="9.109375" style="11"/>
    <col min="1283" max="1295" width="0" style="11" hidden="1" customWidth="1"/>
    <col min="1296" max="1300" width="9.109375" style="11"/>
    <col min="1301" max="1306" width="0" style="11" hidden="1" customWidth="1"/>
    <col min="1307" max="1530" width="9.109375" style="11"/>
    <col min="1531" max="1531" width="12.5546875" style="11" customWidth="1"/>
    <col min="1532" max="1532" width="73.44140625" style="11" customWidth="1"/>
    <col min="1533" max="1533" width="8.6640625" style="11" customWidth="1"/>
    <col min="1534" max="1534" width="10.5546875" style="11" customWidth="1"/>
    <col min="1535" max="1535" width="14.5546875" style="11" customWidth="1"/>
    <col min="1536" max="1536" width="38.5546875" style="11" customWidth="1"/>
    <col min="1537" max="1538" width="9.109375" style="11"/>
    <col min="1539" max="1551" width="0" style="11" hidden="1" customWidth="1"/>
    <col min="1552" max="1556" width="9.109375" style="11"/>
    <col min="1557" max="1562" width="0" style="11" hidden="1" customWidth="1"/>
    <col min="1563" max="1786" width="9.109375" style="11"/>
    <col min="1787" max="1787" width="12.5546875" style="11" customWidth="1"/>
    <col min="1788" max="1788" width="73.44140625" style="11" customWidth="1"/>
    <col min="1789" max="1789" width="8.6640625" style="11" customWidth="1"/>
    <col min="1790" max="1790" width="10.5546875" style="11" customWidth="1"/>
    <col min="1791" max="1791" width="14.5546875" style="11" customWidth="1"/>
    <col min="1792" max="1792" width="38.5546875" style="11" customWidth="1"/>
    <col min="1793" max="1794" width="9.109375" style="11"/>
    <col min="1795" max="1807" width="0" style="11" hidden="1" customWidth="1"/>
    <col min="1808" max="1812" width="9.109375" style="11"/>
    <col min="1813" max="1818" width="0" style="11" hidden="1" customWidth="1"/>
    <col min="1819" max="2042" width="9.109375" style="11"/>
    <col min="2043" max="2043" width="12.5546875" style="11" customWidth="1"/>
    <col min="2044" max="2044" width="73.44140625" style="11" customWidth="1"/>
    <col min="2045" max="2045" width="8.6640625" style="11" customWidth="1"/>
    <col min="2046" max="2046" width="10.5546875" style="11" customWidth="1"/>
    <col min="2047" max="2047" width="14.5546875" style="11" customWidth="1"/>
    <col min="2048" max="2048" width="38.5546875" style="11" customWidth="1"/>
    <col min="2049" max="2050" width="9.109375" style="11"/>
    <col min="2051" max="2063" width="0" style="11" hidden="1" customWidth="1"/>
    <col min="2064" max="2068" width="9.109375" style="11"/>
    <col min="2069" max="2074" width="0" style="11" hidden="1" customWidth="1"/>
    <col min="2075" max="2298" width="9.109375" style="11"/>
    <col min="2299" max="2299" width="12.5546875" style="11" customWidth="1"/>
    <col min="2300" max="2300" width="73.44140625" style="11" customWidth="1"/>
    <col min="2301" max="2301" width="8.6640625" style="11" customWidth="1"/>
    <col min="2302" max="2302" width="10.5546875" style="11" customWidth="1"/>
    <col min="2303" max="2303" width="14.5546875" style="11" customWidth="1"/>
    <col min="2304" max="2304" width="38.5546875" style="11" customWidth="1"/>
    <col min="2305" max="2306" width="9.109375" style="11"/>
    <col min="2307" max="2319" width="0" style="11" hidden="1" customWidth="1"/>
    <col min="2320" max="2324" width="9.109375" style="11"/>
    <col min="2325" max="2330" width="0" style="11" hidden="1" customWidth="1"/>
    <col min="2331" max="2554" width="9.109375" style="11"/>
    <col min="2555" max="2555" width="12.5546875" style="11" customWidth="1"/>
    <col min="2556" max="2556" width="73.44140625" style="11" customWidth="1"/>
    <col min="2557" max="2557" width="8.6640625" style="11" customWidth="1"/>
    <col min="2558" max="2558" width="10.5546875" style="11" customWidth="1"/>
    <col min="2559" max="2559" width="14.5546875" style="11" customWidth="1"/>
    <col min="2560" max="2560" width="38.5546875" style="11" customWidth="1"/>
    <col min="2561" max="2562" width="9.109375" style="11"/>
    <col min="2563" max="2575" width="0" style="11" hidden="1" customWidth="1"/>
    <col min="2576" max="2580" width="9.109375" style="11"/>
    <col min="2581" max="2586" width="0" style="11" hidden="1" customWidth="1"/>
    <col min="2587" max="2810" width="9.109375" style="11"/>
    <col min="2811" max="2811" width="12.5546875" style="11" customWidth="1"/>
    <col min="2812" max="2812" width="73.44140625" style="11" customWidth="1"/>
    <col min="2813" max="2813" width="8.6640625" style="11" customWidth="1"/>
    <col min="2814" max="2814" width="10.5546875" style="11" customWidth="1"/>
    <col min="2815" max="2815" width="14.5546875" style="11" customWidth="1"/>
    <col min="2816" max="2816" width="38.5546875" style="11" customWidth="1"/>
    <col min="2817" max="2818" width="9.109375" style="11"/>
    <col min="2819" max="2831" width="0" style="11" hidden="1" customWidth="1"/>
    <col min="2832" max="2836" width="9.109375" style="11"/>
    <col min="2837" max="2842" width="0" style="11" hidden="1" customWidth="1"/>
    <col min="2843" max="3066" width="9.109375" style="11"/>
    <col min="3067" max="3067" width="12.5546875" style="11" customWidth="1"/>
    <col min="3068" max="3068" width="73.44140625" style="11" customWidth="1"/>
    <col min="3069" max="3069" width="8.6640625" style="11" customWidth="1"/>
    <col min="3070" max="3070" width="10.5546875" style="11" customWidth="1"/>
    <col min="3071" max="3071" width="14.5546875" style="11" customWidth="1"/>
    <col min="3072" max="3072" width="38.5546875" style="11" customWidth="1"/>
    <col min="3073" max="3074" width="9.109375" style="11"/>
    <col min="3075" max="3087" width="0" style="11" hidden="1" customWidth="1"/>
    <col min="3088" max="3092" width="9.109375" style="11"/>
    <col min="3093" max="3098" width="0" style="11" hidden="1" customWidth="1"/>
    <col min="3099" max="3322" width="9.109375" style="11"/>
    <col min="3323" max="3323" width="12.5546875" style="11" customWidth="1"/>
    <col min="3324" max="3324" width="73.44140625" style="11" customWidth="1"/>
    <col min="3325" max="3325" width="8.6640625" style="11" customWidth="1"/>
    <col min="3326" max="3326" width="10.5546875" style="11" customWidth="1"/>
    <col min="3327" max="3327" width="14.5546875" style="11" customWidth="1"/>
    <col min="3328" max="3328" width="38.5546875" style="11" customWidth="1"/>
    <col min="3329" max="3330" width="9.109375" style="11"/>
    <col min="3331" max="3343" width="0" style="11" hidden="1" customWidth="1"/>
    <col min="3344" max="3348" width="9.109375" style="11"/>
    <col min="3349" max="3354" width="0" style="11" hidden="1" customWidth="1"/>
    <col min="3355" max="3578" width="9.109375" style="11"/>
    <col min="3579" max="3579" width="12.5546875" style="11" customWidth="1"/>
    <col min="3580" max="3580" width="73.44140625" style="11" customWidth="1"/>
    <col min="3581" max="3581" width="8.6640625" style="11" customWidth="1"/>
    <col min="3582" max="3582" width="10.5546875" style="11" customWidth="1"/>
    <col min="3583" max="3583" width="14.5546875" style="11" customWidth="1"/>
    <col min="3584" max="3584" width="38.5546875" style="11" customWidth="1"/>
    <col min="3585" max="3586" width="9.109375" style="11"/>
    <col min="3587" max="3599" width="0" style="11" hidden="1" customWidth="1"/>
    <col min="3600" max="3604" width="9.109375" style="11"/>
    <col min="3605" max="3610" width="0" style="11" hidden="1" customWidth="1"/>
    <col min="3611" max="3834" width="9.109375" style="11"/>
    <col min="3835" max="3835" width="12.5546875" style="11" customWidth="1"/>
    <col min="3836" max="3836" width="73.44140625" style="11" customWidth="1"/>
    <col min="3837" max="3837" width="8.6640625" style="11" customWidth="1"/>
    <col min="3838" max="3838" width="10.5546875" style="11" customWidth="1"/>
    <col min="3839" max="3839" width="14.5546875" style="11" customWidth="1"/>
    <col min="3840" max="3840" width="38.5546875" style="11" customWidth="1"/>
    <col min="3841" max="3842" width="9.109375" style="11"/>
    <col min="3843" max="3855" width="0" style="11" hidden="1" customWidth="1"/>
    <col min="3856" max="3860" width="9.109375" style="11"/>
    <col min="3861" max="3866" width="0" style="11" hidden="1" customWidth="1"/>
    <col min="3867" max="4090" width="9.109375" style="11"/>
    <col min="4091" max="4091" width="12.5546875" style="11" customWidth="1"/>
    <col min="4092" max="4092" width="73.44140625" style="11" customWidth="1"/>
    <col min="4093" max="4093" width="8.6640625" style="11" customWidth="1"/>
    <col min="4094" max="4094" width="10.5546875" style="11" customWidth="1"/>
    <col min="4095" max="4095" width="14.5546875" style="11" customWidth="1"/>
    <col min="4096" max="4096" width="38.5546875" style="11" customWidth="1"/>
    <col min="4097" max="4098" width="9.109375" style="11"/>
    <col min="4099" max="4111" width="0" style="11" hidden="1" customWidth="1"/>
    <col min="4112" max="4116" width="9.109375" style="11"/>
    <col min="4117" max="4122" width="0" style="11" hidden="1" customWidth="1"/>
    <col min="4123" max="4346" width="9.109375" style="11"/>
    <col min="4347" max="4347" width="12.5546875" style="11" customWidth="1"/>
    <col min="4348" max="4348" width="73.44140625" style="11" customWidth="1"/>
    <col min="4349" max="4349" width="8.6640625" style="11" customWidth="1"/>
    <col min="4350" max="4350" width="10.5546875" style="11" customWidth="1"/>
    <col min="4351" max="4351" width="14.5546875" style="11" customWidth="1"/>
    <col min="4352" max="4352" width="38.5546875" style="11" customWidth="1"/>
    <col min="4353" max="4354" width="9.109375" style="11"/>
    <col min="4355" max="4367" width="0" style="11" hidden="1" customWidth="1"/>
    <col min="4368" max="4372" width="9.109375" style="11"/>
    <col min="4373" max="4378" width="0" style="11" hidden="1" customWidth="1"/>
    <col min="4379" max="4602" width="9.109375" style="11"/>
    <col min="4603" max="4603" width="12.5546875" style="11" customWidth="1"/>
    <col min="4604" max="4604" width="73.44140625" style="11" customWidth="1"/>
    <col min="4605" max="4605" width="8.6640625" style="11" customWidth="1"/>
    <col min="4606" max="4606" width="10.5546875" style="11" customWidth="1"/>
    <col min="4607" max="4607" width="14.5546875" style="11" customWidth="1"/>
    <col min="4608" max="4608" width="38.5546875" style="11" customWidth="1"/>
    <col min="4609" max="4610" width="9.109375" style="11"/>
    <col min="4611" max="4623" width="0" style="11" hidden="1" customWidth="1"/>
    <col min="4624" max="4628" width="9.109375" style="11"/>
    <col min="4629" max="4634" width="0" style="11" hidden="1" customWidth="1"/>
    <col min="4635" max="4858" width="9.109375" style="11"/>
    <col min="4859" max="4859" width="12.5546875" style="11" customWidth="1"/>
    <col min="4860" max="4860" width="73.44140625" style="11" customWidth="1"/>
    <col min="4861" max="4861" width="8.6640625" style="11" customWidth="1"/>
    <col min="4862" max="4862" width="10.5546875" style="11" customWidth="1"/>
    <col min="4863" max="4863" width="14.5546875" style="11" customWidth="1"/>
    <col min="4864" max="4864" width="38.5546875" style="11" customWidth="1"/>
    <col min="4865" max="4866" width="9.109375" style="11"/>
    <col min="4867" max="4879" width="0" style="11" hidden="1" customWidth="1"/>
    <col min="4880" max="4884" width="9.109375" style="11"/>
    <col min="4885" max="4890" width="0" style="11" hidden="1" customWidth="1"/>
    <col min="4891" max="5114" width="9.109375" style="11"/>
    <col min="5115" max="5115" width="12.5546875" style="11" customWidth="1"/>
    <col min="5116" max="5116" width="73.44140625" style="11" customWidth="1"/>
    <col min="5117" max="5117" width="8.6640625" style="11" customWidth="1"/>
    <col min="5118" max="5118" width="10.5546875" style="11" customWidth="1"/>
    <col min="5119" max="5119" width="14.5546875" style="11" customWidth="1"/>
    <col min="5120" max="5120" width="38.5546875" style="11" customWidth="1"/>
    <col min="5121" max="5122" width="9.109375" style="11"/>
    <col min="5123" max="5135" width="0" style="11" hidden="1" customWidth="1"/>
    <col min="5136" max="5140" width="9.109375" style="11"/>
    <col min="5141" max="5146" width="0" style="11" hidden="1" customWidth="1"/>
    <col min="5147" max="5370" width="9.109375" style="11"/>
    <col min="5371" max="5371" width="12.5546875" style="11" customWidth="1"/>
    <col min="5372" max="5372" width="73.44140625" style="11" customWidth="1"/>
    <col min="5373" max="5373" width="8.6640625" style="11" customWidth="1"/>
    <col min="5374" max="5374" width="10.5546875" style="11" customWidth="1"/>
    <col min="5375" max="5375" width="14.5546875" style="11" customWidth="1"/>
    <col min="5376" max="5376" width="38.5546875" style="11" customWidth="1"/>
    <col min="5377" max="5378" width="9.109375" style="11"/>
    <col min="5379" max="5391" width="0" style="11" hidden="1" customWidth="1"/>
    <col min="5392" max="5396" width="9.109375" style="11"/>
    <col min="5397" max="5402" width="0" style="11" hidden="1" customWidth="1"/>
    <col min="5403" max="5626" width="9.109375" style="11"/>
    <col min="5627" max="5627" width="12.5546875" style="11" customWidth="1"/>
    <col min="5628" max="5628" width="73.44140625" style="11" customWidth="1"/>
    <col min="5629" max="5629" width="8.6640625" style="11" customWidth="1"/>
    <col min="5630" max="5630" width="10.5546875" style="11" customWidth="1"/>
    <col min="5631" max="5631" width="14.5546875" style="11" customWidth="1"/>
    <col min="5632" max="5632" width="38.5546875" style="11" customWidth="1"/>
    <col min="5633" max="5634" width="9.109375" style="11"/>
    <col min="5635" max="5647" width="0" style="11" hidden="1" customWidth="1"/>
    <col min="5648" max="5652" width="9.109375" style="11"/>
    <col min="5653" max="5658" width="0" style="11" hidden="1" customWidth="1"/>
    <col min="5659" max="5882" width="9.109375" style="11"/>
    <col min="5883" max="5883" width="12.5546875" style="11" customWidth="1"/>
    <col min="5884" max="5884" width="73.44140625" style="11" customWidth="1"/>
    <col min="5885" max="5885" width="8.6640625" style="11" customWidth="1"/>
    <col min="5886" max="5886" width="10.5546875" style="11" customWidth="1"/>
    <col min="5887" max="5887" width="14.5546875" style="11" customWidth="1"/>
    <col min="5888" max="5888" width="38.5546875" style="11" customWidth="1"/>
    <col min="5889" max="5890" width="9.109375" style="11"/>
    <col min="5891" max="5903" width="0" style="11" hidden="1" customWidth="1"/>
    <col min="5904" max="5908" width="9.109375" style="11"/>
    <col min="5909" max="5914" width="0" style="11" hidden="1" customWidth="1"/>
    <col min="5915" max="6138" width="9.109375" style="11"/>
    <col min="6139" max="6139" width="12.5546875" style="11" customWidth="1"/>
    <col min="6140" max="6140" width="73.44140625" style="11" customWidth="1"/>
    <col min="6141" max="6141" width="8.6640625" style="11" customWidth="1"/>
    <col min="6142" max="6142" width="10.5546875" style="11" customWidth="1"/>
    <col min="6143" max="6143" width="14.5546875" style="11" customWidth="1"/>
    <col min="6144" max="6144" width="38.5546875" style="11" customWidth="1"/>
    <col min="6145" max="6146" width="9.109375" style="11"/>
    <col min="6147" max="6159" width="0" style="11" hidden="1" customWidth="1"/>
    <col min="6160" max="6164" width="9.109375" style="11"/>
    <col min="6165" max="6170" width="0" style="11" hidden="1" customWidth="1"/>
    <col min="6171" max="6394" width="9.109375" style="11"/>
    <col min="6395" max="6395" width="12.5546875" style="11" customWidth="1"/>
    <col min="6396" max="6396" width="73.44140625" style="11" customWidth="1"/>
    <col min="6397" max="6397" width="8.6640625" style="11" customWidth="1"/>
    <col min="6398" max="6398" width="10.5546875" style="11" customWidth="1"/>
    <col min="6399" max="6399" width="14.5546875" style="11" customWidth="1"/>
    <col min="6400" max="6400" width="38.5546875" style="11" customWidth="1"/>
    <col min="6401" max="6402" width="9.109375" style="11"/>
    <col min="6403" max="6415" width="0" style="11" hidden="1" customWidth="1"/>
    <col min="6416" max="6420" width="9.109375" style="11"/>
    <col min="6421" max="6426" width="0" style="11" hidden="1" customWidth="1"/>
    <col min="6427" max="6650" width="9.109375" style="11"/>
    <col min="6651" max="6651" width="12.5546875" style="11" customWidth="1"/>
    <col min="6652" max="6652" width="73.44140625" style="11" customWidth="1"/>
    <col min="6653" max="6653" width="8.6640625" style="11" customWidth="1"/>
    <col min="6654" max="6654" width="10.5546875" style="11" customWidth="1"/>
    <col min="6655" max="6655" width="14.5546875" style="11" customWidth="1"/>
    <col min="6656" max="6656" width="38.5546875" style="11" customWidth="1"/>
    <col min="6657" max="6658" width="9.109375" style="11"/>
    <col min="6659" max="6671" width="0" style="11" hidden="1" customWidth="1"/>
    <col min="6672" max="6676" width="9.109375" style="11"/>
    <col min="6677" max="6682" width="0" style="11" hidden="1" customWidth="1"/>
    <col min="6683" max="6906" width="9.109375" style="11"/>
    <col min="6907" max="6907" width="12.5546875" style="11" customWidth="1"/>
    <col min="6908" max="6908" width="73.44140625" style="11" customWidth="1"/>
    <col min="6909" max="6909" width="8.6640625" style="11" customWidth="1"/>
    <col min="6910" max="6910" width="10.5546875" style="11" customWidth="1"/>
    <col min="6911" max="6911" width="14.5546875" style="11" customWidth="1"/>
    <col min="6912" max="6912" width="38.5546875" style="11" customWidth="1"/>
    <col min="6913" max="6914" width="9.109375" style="11"/>
    <col min="6915" max="6927" width="0" style="11" hidden="1" customWidth="1"/>
    <col min="6928" max="6932" width="9.109375" style="11"/>
    <col min="6933" max="6938" width="0" style="11" hidden="1" customWidth="1"/>
    <col min="6939" max="7162" width="9.109375" style="11"/>
    <col min="7163" max="7163" width="12.5546875" style="11" customWidth="1"/>
    <col min="7164" max="7164" width="73.44140625" style="11" customWidth="1"/>
    <col min="7165" max="7165" width="8.6640625" style="11" customWidth="1"/>
    <col min="7166" max="7166" width="10.5546875" style="11" customWidth="1"/>
    <col min="7167" max="7167" width="14.5546875" style="11" customWidth="1"/>
    <col min="7168" max="7168" width="38.5546875" style="11" customWidth="1"/>
    <col min="7169" max="7170" width="9.109375" style="11"/>
    <col min="7171" max="7183" width="0" style="11" hidden="1" customWidth="1"/>
    <col min="7184" max="7188" width="9.109375" style="11"/>
    <col min="7189" max="7194" width="0" style="11" hidden="1" customWidth="1"/>
    <col min="7195" max="7418" width="9.109375" style="11"/>
    <col min="7419" max="7419" width="12.5546875" style="11" customWidth="1"/>
    <col min="7420" max="7420" width="73.44140625" style="11" customWidth="1"/>
    <col min="7421" max="7421" width="8.6640625" style="11" customWidth="1"/>
    <col min="7422" max="7422" width="10.5546875" style="11" customWidth="1"/>
    <col min="7423" max="7423" width="14.5546875" style="11" customWidth="1"/>
    <col min="7424" max="7424" width="38.5546875" style="11" customWidth="1"/>
    <col min="7425" max="7426" width="9.109375" style="11"/>
    <col min="7427" max="7439" width="0" style="11" hidden="1" customWidth="1"/>
    <col min="7440" max="7444" width="9.109375" style="11"/>
    <col min="7445" max="7450" width="0" style="11" hidden="1" customWidth="1"/>
    <col min="7451" max="7674" width="9.109375" style="11"/>
    <col min="7675" max="7675" width="12.5546875" style="11" customWidth="1"/>
    <col min="7676" max="7676" width="73.44140625" style="11" customWidth="1"/>
    <col min="7677" max="7677" width="8.6640625" style="11" customWidth="1"/>
    <col min="7678" max="7678" width="10.5546875" style="11" customWidth="1"/>
    <col min="7679" max="7679" width="14.5546875" style="11" customWidth="1"/>
    <col min="7680" max="7680" width="38.5546875" style="11" customWidth="1"/>
    <col min="7681" max="7682" width="9.109375" style="11"/>
    <col min="7683" max="7695" width="0" style="11" hidden="1" customWidth="1"/>
    <col min="7696" max="7700" width="9.109375" style="11"/>
    <col min="7701" max="7706" width="0" style="11" hidden="1" customWidth="1"/>
    <col min="7707" max="7930" width="9.109375" style="11"/>
    <col min="7931" max="7931" width="12.5546875" style="11" customWidth="1"/>
    <col min="7932" max="7932" width="73.44140625" style="11" customWidth="1"/>
    <col min="7933" max="7933" width="8.6640625" style="11" customWidth="1"/>
    <col min="7934" max="7934" width="10.5546875" style="11" customWidth="1"/>
    <col min="7935" max="7935" width="14.5546875" style="11" customWidth="1"/>
    <col min="7936" max="7936" width="38.5546875" style="11" customWidth="1"/>
    <col min="7937" max="7938" width="9.109375" style="11"/>
    <col min="7939" max="7951" width="0" style="11" hidden="1" customWidth="1"/>
    <col min="7952" max="7956" width="9.109375" style="11"/>
    <col min="7957" max="7962" width="0" style="11" hidden="1" customWidth="1"/>
    <col min="7963" max="8186" width="9.109375" style="11"/>
    <col min="8187" max="8187" width="12.5546875" style="11" customWidth="1"/>
    <col min="8188" max="8188" width="73.44140625" style="11" customWidth="1"/>
    <col min="8189" max="8189" width="8.6640625" style="11" customWidth="1"/>
    <col min="8190" max="8190" width="10.5546875" style="11" customWidth="1"/>
    <col min="8191" max="8191" width="14.5546875" style="11" customWidth="1"/>
    <col min="8192" max="8192" width="38.5546875" style="11" customWidth="1"/>
    <col min="8193" max="8194" width="9.109375" style="11"/>
    <col min="8195" max="8207" width="0" style="11" hidden="1" customWidth="1"/>
    <col min="8208" max="8212" width="9.109375" style="11"/>
    <col min="8213" max="8218" width="0" style="11" hidden="1" customWidth="1"/>
    <col min="8219" max="8442" width="9.109375" style="11"/>
    <col min="8443" max="8443" width="12.5546875" style="11" customWidth="1"/>
    <col min="8444" max="8444" width="73.44140625" style="11" customWidth="1"/>
    <col min="8445" max="8445" width="8.6640625" style="11" customWidth="1"/>
    <col min="8446" max="8446" width="10.5546875" style="11" customWidth="1"/>
    <col min="8447" max="8447" width="14.5546875" style="11" customWidth="1"/>
    <col min="8448" max="8448" width="38.5546875" style="11" customWidth="1"/>
    <col min="8449" max="8450" width="9.109375" style="11"/>
    <col min="8451" max="8463" width="0" style="11" hidden="1" customWidth="1"/>
    <col min="8464" max="8468" width="9.109375" style="11"/>
    <col min="8469" max="8474" width="0" style="11" hidden="1" customWidth="1"/>
    <col min="8475" max="8698" width="9.109375" style="11"/>
    <col min="8699" max="8699" width="12.5546875" style="11" customWidth="1"/>
    <col min="8700" max="8700" width="73.44140625" style="11" customWidth="1"/>
    <col min="8701" max="8701" width="8.6640625" style="11" customWidth="1"/>
    <col min="8702" max="8702" width="10.5546875" style="11" customWidth="1"/>
    <col min="8703" max="8703" width="14.5546875" style="11" customWidth="1"/>
    <col min="8704" max="8704" width="38.5546875" style="11" customWidth="1"/>
    <col min="8705" max="8706" width="9.109375" style="11"/>
    <col min="8707" max="8719" width="0" style="11" hidden="1" customWidth="1"/>
    <col min="8720" max="8724" width="9.109375" style="11"/>
    <col min="8725" max="8730" width="0" style="11" hidden="1" customWidth="1"/>
    <col min="8731" max="8954" width="9.109375" style="11"/>
    <col min="8955" max="8955" width="12.5546875" style="11" customWidth="1"/>
    <col min="8956" max="8956" width="73.44140625" style="11" customWidth="1"/>
    <col min="8957" max="8957" width="8.6640625" style="11" customWidth="1"/>
    <col min="8958" max="8958" width="10.5546875" style="11" customWidth="1"/>
    <col min="8959" max="8959" width="14.5546875" style="11" customWidth="1"/>
    <col min="8960" max="8960" width="38.5546875" style="11" customWidth="1"/>
    <col min="8961" max="8962" width="9.109375" style="11"/>
    <col min="8963" max="8975" width="0" style="11" hidden="1" customWidth="1"/>
    <col min="8976" max="8980" width="9.109375" style="11"/>
    <col min="8981" max="8986" width="0" style="11" hidden="1" customWidth="1"/>
    <col min="8987" max="9210" width="9.109375" style="11"/>
    <col min="9211" max="9211" width="12.5546875" style="11" customWidth="1"/>
    <col min="9212" max="9212" width="73.44140625" style="11" customWidth="1"/>
    <col min="9213" max="9213" width="8.6640625" style="11" customWidth="1"/>
    <col min="9214" max="9214" width="10.5546875" style="11" customWidth="1"/>
    <col min="9215" max="9215" width="14.5546875" style="11" customWidth="1"/>
    <col min="9216" max="9216" width="38.5546875" style="11" customWidth="1"/>
    <col min="9217" max="9218" width="9.109375" style="11"/>
    <col min="9219" max="9231" width="0" style="11" hidden="1" customWidth="1"/>
    <col min="9232" max="9236" width="9.109375" style="11"/>
    <col min="9237" max="9242" width="0" style="11" hidden="1" customWidth="1"/>
    <col min="9243" max="9466" width="9.109375" style="11"/>
    <col min="9467" max="9467" width="12.5546875" style="11" customWidth="1"/>
    <col min="9468" max="9468" width="73.44140625" style="11" customWidth="1"/>
    <col min="9469" max="9469" width="8.6640625" style="11" customWidth="1"/>
    <col min="9470" max="9470" width="10.5546875" style="11" customWidth="1"/>
    <col min="9471" max="9471" width="14.5546875" style="11" customWidth="1"/>
    <col min="9472" max="9472" width="38.5546875" style="11" customWidth="1"/>
    <col min="9473" max="9474" width="9.109375" style="11"/>
    <col min="9475" max="9487" width="0" style="11" hidden="1" customWidth="1"/>
    <col min="9488" max="9492" width="9.109375" style="11"/>
    <col min="9493" max="9498" width="0" style="11" hidden="1" customWidth="1"/>
    <col min="9499" max="9722" width="9.109375" style="11"/>
    <col min="9723" max="9723" width="12.5546875" style="11" customWidth="1"/>
    <col min="9724" max="9724" width="73.44140625" style="11" customWidth="1"/>
    <col min="9725" max="9725" width="8.6640625" style="11" customWidth="1"/>
    <col min="9726" max="9726" width="10.5546875" style="11" customWidth="1"/>
    <col min="9727" max="9727" width="14.5546875" style="11" customWidth="1"/>
    <col min="9728" max="9728" width="38.5546875" style="11" customWidth="1"/>
    <col min="9729" max="9730" width="9.109375" style="11"/>
    <col min="9731" max="9743" width="0" style="11" hidden="1" customWidth="1"/>
    <col min="9744" max="9748" width="9.109375" style="11"/>
    <col min="9749" max="9754" width="0" style="11" hidden="1" customWidth="1"/>
    <col min="9755" max="9978" width="9.109375" style="11"/>
    <col min="9979" max="9979" width="12.5546875" style="11" customWidth="1"/>
    <col min="9980" max="9980" width="73.44140625" style="11" customWidth="1"/>
    <col min="9981" max="9981" width="8.6640625" style="11" customWidth="1"/>
    <col min="9982" max="9982" width="10.5546875" style="11" customWidth="1"/>
    <col min="9983" max="9983" width="14.5546875" style="11" customWidth="1"/>
    <col min="9984" max="9984" width="38.5546875" style="11" customWidth="1"/>
    <col min="9985" max="9986" width="9.109375" style="11"/>
    <col min="9987" max="9999" width="0" style="11" hidden="1" customWidth="1"/>
    <col min="10000" max="10004" width="9.109375" style="11"/>
    <col min="10005" max="10010" width="0" style="11" hidden="1" customWidth="1"/>
    <col min="10011" max="10234" width="9.109375" style="11"/>
    <col min="10235" max="10235" width="12.5546875" style="11" customWidth="1"/>
    <col min="10236" max="10236" width="73.44140625" style="11" customWidth="1"/>
    <col min="10237" max="10237" width="8.6640625" style="11" customWidth="1"/>
    <col min="10238" max="10238" width="10.5546875" style="11" customWidth="1"/>
    <col min="10239" max="10239" width="14.5546875" style="11" customWidth="1"/>
    <col min="10240" max="10240" width="38.5546875" style="11" customWidth="1"/>
    <col min="10241" max="10242" width="9.109375" style="11"/>
    <col min="10243" max="10255" width="0" style="11" hidden="1" customWidth="1"/>
    <col min="10256" max="10260" width="9.109375" style="11"/>
    <col min="10261" max="10266" width="0" style="11" hidden="1" customWidth="1"/>
    <col min="10267" max="10490" width="9.109375" style="11"/>
    <col min="10491" max="10491" width="12.5546875" style="11" customWidth="1"/>
    <col min="10492" max="10492" width="73.44140625" style="11" customWidth="1"/>
    <col min="10493" max="10493" width="8.6640625" style="11" customWidth="1"/>
    <col min="10494" max="10494" width="10.5546875" style="11" customWidth="1"/>
    <col min="10495" max="10495" width="14.5546875" style="11" customWidth="1"/>
    <col min="10496" max="10496" width="38.5546875" style="11" customWidth="1"/>
    <col min="10497" max="10498" width="9.109375" style="11"/>
    <col min="10499" max="10511" width="0" style="11" hidden="1" customWidth="1"/>
    <col min="10512" max="10516" width="9.109375" style="11"/>
    <col min="10517" max="10522" width="0" style="11" hidden="1" customWidth="1"/>
    <col min="10523" max="10746" width="9.109375" style="11"/>
    <col min="10747" max="10747" width="12.5546875" style="11" customWidth="1"/>
    <col min="10748" max="10748" width="73.44140625" style="11" customWidth="1"/>
    <col min="10749" max="10749" width="8.6640625" style="11" customWidth="1"/>
    <col min="10750" max="10750" width="10.5546875" style="11" customWidth="1"/>
    <col min="10751" max="10751" width="14.5546875" style="11" customWidth="1"/>
    <col min="10752" max="10752" width="38.5546875" style="11" customWidth="1"/>
    <col min="10753" max="10754" width="9.109375" style="11"/>
    <col min="10755" max="10767" width="0" style="11" hidden="1" customWidth="1"/>
    <col min="10768" max="10772" width="9.109375" style="11"/>
    <col min="10773" max="10778" width="0" style="11" hidden="1" customWidth="1"/>
    <col min="10779" max="11002" width="9.109375" style="11"/>
    <col min="11003" max="11003" width="12.5546875" style="11" customWidth="1"/>
    <col min="11004" max="11004" width="73.44140625" style="11" customWidth="1"/>
    <col min="11005" max="11005" width="8.6640625" style="11" customWidth="1"/>
    <col min="11006" max="11006" width="10.5546875" style="11" customWidth="1"/>
    <col min="11007" max="11007" width="14.5546875" style="11" customWidth="1"/>
    <col min="11008" max="11008" width="38.5546875" style="11" customWidth="1"/>
    <col min="11009" max="11010" width="9.109375" style="11"/>
    <col min="11011" max="11023" width="0" style="11" hidden="1" customWidth="1"/>
    <col min="11024" max="11028" width="9.109375" style="11"/>
    <col min="11029" max="11034" width="0" style="11" hidden="1" customWidth="1"/>
    <col min="11035" max="11258" width="9.109375" style="11"/>
    <col min="11259" max="11259" width="12.5546875" style="11" customWidth="1"/>
    <col min="11260" max="11260" width="73.44140625" style="11" customWidth="1"/>
    <col min="11261" max="11261" width="8.6640625" style="11" customWidth="1"/>
    <col min="11262" max="11262" width="10.5546875" style="11" customWidth="1"/>
    <col min="11263" max="11263" width="14.5546875" style="11" customWidth="1"/>
    <col min="11264" max="11264" width="38.5546875" style="11" customWidth="1"/>
    <col min="11265" max="11266" width="9.109375" style="11"/>
    <col min="11267" max="11279" width="0" style="11" hidden="1" customWidth="1"/>
    <col min="11280" max="11284" width="9.109375" style="11"/>
    <col min="11285" max="11290" width="0" style="11" hidden="1" customWidth="1"/>
    <col min="11291" max="11514" width="9.109375" style="11"/>
    <col min="11515" max="11515" width="12.5546875" style="11" customWidth="1"/>
    <col min="11516" max="11516" width="73.44140625" style="11" customWidth="1"/>
    <col min="11517" max="11517" width="8.6640625" style="11" customWidth="1"/>
    <col min="11518" max="11518" width="10.5546875" style="11" customWidth="1"/>
    <col min="11519" max="11519" width="14.5546875" style="11" customWidth="1"/>
    <col min="11520" max="11520" width="38.5546875" style="11" customWidth="1"/>
    <col min="11521" max="11522" width="9.109375" style="11"/>
    <col min="11523" max="11535" width="0" style="11" hidden="1" customWidth="1"/>
    <col min="11536" max="11540" width="9.109375" style="11"/>
    <col min="11541" max="11546" width="0" style="11" hidden="1" customWidth="1"/>
    <col min="11547" max="11770" width="9.109375" style="11"/>
    <col min="11771" max="11771" width="12.5546875" style="11" customWidth="1"/>
    <col min="11772" max="11772" width="73.44140625" style="11" customWidth="1"/>
    <col min="11773" max="11773" width="8.6640625" style="11" customWidth="1"/>
    <col min="11774" max="11774" width="10.5546875" style="11" customWidth="1"/>
    <col min="11775" max="11775" width="14.5546875" style="11" customWidth="1"/>
    <col min="11776" max="11776" width="38.5546875" style="11" customWidth="1"/>
    <col min="11777" max="11778" width="9.109375" style="11"/>
    <col min="11779" max="11791" width="0" style="11" hidden="1" customWidth="1"/>
    <col min="11792" max="11796" width="9.109375" style="11"/>
    <col min="11797" max="11802" width="0" style="11" hidden="1" customWidth="1"/>
    <col min="11803" max="12026" width="9.109375" style="11"/>
    <col min="12027" max="12027" width="12.5546875" style="11" customWidth="1"/>
    <col min="12028" max="12028" width="73.44140625" style="11" customWidth="1"/>
    <col min="12029" max="12029" width="8.6640625" style="11" customWidth="1"/>
    <col min="12030" max="12030" width="10.5546875" style="11" customWidth="1"/>
    <col min="12031" max="12031" width="14.5546875" style="11" customWidth="1"/>
    <col min="12032" max="12032" width="38.5546875" style="11" customWidth="1"/>
    <col min="12033" max="12034" width="9.109375" style="11"/>
    <col min="12035" max="12047" width="0" style="11" hidden="1" customWidth="1"/>
    <col min="12048" max="12052" width="9.109375" style="11"/>
    <col min="12053" max="12058" width="0" style="11" hidden="1" customWidth="1"/>
    <col min="12059" max="12282" width="9.109375" style="11"/>
    <col min="12283" max="12283" width="12.5546875" style="11" customWidth="1"/>
    <col min="12284" max="12284" width="73.44140625" style="11" customWidth="1"/>
    <col min="12285" max="12285" width="8.6640625" style="11" customWidth="1"/>
    <col min="12286" max="12286" width="10.5546875" style="11" customWidth="1"/>
    <col min="12287" max="12287" width="14.5546875" style="11" customWidth="1"/>
    <col min="12288" max="12288" width="38.5546875" style="11" customWidth="1"/>
    <col min="12289" max="12290" width="9.109375" style="11"/>
    <col min="12291" max="12303" width="0" style="11" hidden="1" customWidth="1"/>
    <col min="12304" max="12308" width="9.109375" style="11"/>
    <col min="12309" max="12314" width="0" style="11" hidden="1" customWidth="1"/>
    <col min="12315" max="12538" width="9.109375" style="11"/>
    <col min="12539" max="12539" width="12.5546875" style="11" customWidth="1"/>
    <col min="12540" max="12540" width="73.44140625" style="11" customWidth="1"/>
    <col min="12541" max="12541" width="8.6640625" style="11" customWidth="1"/>
    <col min="12542" max="12542" width="10.5546875" style="11" customWidth="1"/>
    <col min="12543" max="12543" width="14.5546875" style="11" customWidth="1"/>
    <col min="12544" max="12544" width="38.5546875" style="11" customWidth="1"/>
    <col min="12545" max="12546" width="9.109375" style="11"/>
    <col min="12547" max="12559" width="0" style="11" hidden="1" customWidth="1"/>
    <col min="12560" max="12564" width="9.109375" style="11"/>
    <col min="12565" max="12570" width="0" style="11" hidden="1" customWidth="1"/>
    <col min="12571" max="12794" width="9.109375" style="11"/>
    <col min="12795" max="12795" width="12.5546875" style="11" customWidth="1"/>
    <col min="12796" max="12796" width="73.44140625" style="11" customWidth="1"/>
    <col min="12797" max="12797" width="8.6640625" style="11" customWidth="1"/>
    <col min="12798" max="12798" width="10.5546875" style="11" customWidth="1"/>
    <col min="12799" max="12799" width="14.5546875" style="11" customWidth="1"/>
    <col min="12800" max="12800" width="38.5546875" style="11" customWidth="1"/>
    <col min="12801" max="12802" width="9.109375" style="11"/>
    <col min="12803" max="12815" width="0" style="11" hidden="1" customWidth="1"/>
    <col min="12816" max="12820" width="9.109375" style="11"/>
    <col min="12821" max="12826" width="0" style="11" hidden="1" customWidth="1"/>
    <col min="12827" max="13050" width="9.109375" style="11"/>
    <col min="13051" max="13051" width="12.5546875" style="11" customWidth="1"/>
    <col min="13052" max="13052" width="73.44140625" style="11" customWidth="1"/>
    <col min="13053" max="13053" width="8.6640625" style="11" customWidth="1"/>
    <col min="13054" max="13054" width="10.5546875" style="11" customWidth="1"/>
    <col min="13055" max="13055" width="14.5546875" style="11" customWidth="1"/>
    <col min="13056" max="13056" width="38.5546875" style="11" customWidth="1"/>
    <col min="13057" max="13058" width="9.109375" style="11"/>
    <col min="13059" max="13071" width="0" style="11" hidden="1" customWidth="1"/>
    <col min="13072" max="13076" width="9.109375" style="11"/>
    <col min="13077" max="13082" width="0" style="11" hidden="1" customWidth="1"/>
    <col min="13083" max="13306" width="9.109375" style="11"/>
    <col min="13307" max="13307" width="12.5546875" style="11" customWidth="1"/>
    <col min="13308" max="13308" width="73.44140625" style="11" customWidth="1"/>
    <col min="13309" max="13309" width="8.6640625" style="11" customWidth="1"/>
    <col min="13310" max="13310" width="10.5546875" style="11" customWidth="1"/>
    <col min="13311" max="13311" width="14.5546875" style="11" customWidth="1"/>
    <col min="13312" max="13312" width="38.5546875" style="11" customWidth="1"/>
    <col min="13313" max="13314" width="9.109375" style="11"/>
    <col min="13315" max="13327" width="0" style="11" hidden="1" customWidth="1"/>
    <col min="13328" max="13332" width="9.109375" style="11"/>
    <col min="13333" max="13338" width="0" style="11" hidden="1" customWidth="1"/>
    <col min="13339" max="13562" width="9.109375" style="11"/>
    <col min="13563" max="13563" width="12.5546875" style="11" customWidth="1"/>
    <col min="13564" max="13564" width="73.44140625" style="11" customWidth="1"/>
    <col min="13565" max="13565" width="8.6640625" style="11" customWidth="1"/>
    <col min="13566" max="13566" width="10.5546875" style="11" customWidth="1"/>
    <col min="13567" max="13567" width="14.5546875" style="11" customWidth="1"/>
    <col min="13568" max="13568" width="38.5546875" style="11" customWidth="1"/>
    <col min="13569" max="13570" width="9.109375" style="11"/>
    <col min="13571" max="13583" width="0" style="11" hidden="1" customWidth="1"/>
    <col min="13584" max="13588" width="9.109375" style="11"/>
    <col min="13589" max="13594" width="0" style="11" hidden="1" customWidth="1"/>
    <col min="13595" max="13818" width="9.109375" style="11"/>
    <col min="13819" max="13819" width="12.5546875" style="11" customWidth="1"/>
    <col min="13820" max="13820" width="73.44140625" style="11" customWidth="1"/>
    <col min="13821" max="13821" width="8.6640625" style="11" customWidth="1"/>
    <col min="13822" max="13822" width="10.5546875" style="11" customWidth="1"/>
    <col min="13823" max="13823" width="14.5546875" style="11" customWidth="1"/>
    <col min="13824" max="13824" width="38.5546875" style="11" customWidth="1"/>
    <col min="13825" max="13826" width="9.109375" style="11"/>
    <col min="13827" max="13839" width="0" style="11" hidden="1" customWidth="1"/>
    <col min="13840" max="13844" width="9.109375" style="11"/>
    <col min="13845" max="13850" width="0" style="11" hidden="1" customWidth="1"/>
    <col min="13851" max="14074" width="9.109375" style="11"/>
    <col min="14075" max="14075" width="12.5546875" style="11" customWidth="1"/>
    <col min="14076" max="14076" width="73.44140625" style="11" customWidth="1"/>
    <col min="14077" max="14077" width="8.6640625" style="11" customWidth="1"/>
    <col min="14078" max="14078" width="10.5546875" style="11" customWidth="1"/>
    <col min="14079" max="14079" width="14.5546875" style="11" customWidth="1"/>
    <col min="14080" max="14080" width="38.5546875" style="11" customWidth="1"/>
    <col min="14081" max="14082" width="9.109375" style="11"/>
    <col min="14083" max="14095" width="0" style="11" hidden="1" customWidth="1"/>
    <col min="14096" max="14100" width="9.109375" style="11"/>
    <col min="14101" max="14106" width="0" style="11" hidden="1" customWidth="1"/>
    <col min="14107" max="14330" width="9.109375" style="11"/>
    <col min="14331" max="14331" width="12.5546875" style="11" customWidth="1"/>
    <col min="14332" max="14332" width="73.44140625" style="11" customWidth="1"/>
    <col min="14333" max="14333" width="8.6640625" style="11" customWidth="1"/>
    <col min="14334" max="14334" width="10.5546875" style="11" customWidth="1"/>
    <col min="14335" max="14335" width="14.5546875" style="11" customWidth="1"/>
    <col min="14336" max="14336" width="38.5546875" style="11" customWidth="1"/>
    <col min="14337" max="14338" width="9.109375" style="11"/>
    <col min="14339" max="14351" width="0" style="11" hidden="1" customWidth="1"/>
    <col min="14352" max="14356" width="9.109375" style="11"/>
    <col min="14357" max="14362" width="0" style="11" hidden="1" customWidth="1"/>
    <col min="14363" max="14586" width="9.109375" style="11"/>
    <col min="14587" max="14587" width="12.5546875" style="11" customWidth="1"/>
    <col min="14588" max="14588" width="73.44140625" style="11" customWidth="1"/>
    <col min="14589" max="14589" width="8.6640625" style="11" customWidth="1"/>
    <col min="14590" max="14590" width="10.5546875" style="11" customWidth="1"/>
    <col min="14591" max="14591" width="14.5546875" style="11" customWidth="1"/>
    <col min="14592" max="14592" width="38.5546875" style="11" customWidth="1"/>
    <col min="14593" max="14594" width="9.109375" style="11"/>
    <col min="14595" max="14607" width="0" style="11" hidden="1" customWidth="1"/>
    <col min="14608" max="14612" width="9.109375" style="11"/>
    <col min="14613" max="14618" width="0" style="11" hidden="1" customWidth="1"/>
    <col min="14619" max="14842" width="9.109375" style="11"/>
    <col min="14843" max="14843" width="12.5546875" style="11" customWidth="1"/>
    <col min="14844" max="14844" width="73.44140625" style="11" customWidth="1"/>
    <col min="14845" max="14845" width="8.6640625" style="11" customWidth="1"/>
    <col min="14846" max="14846" width="10.5546875" style="11" customWidth="1"/>
    <col min="14847" max="14847" width="14.5546875" style="11" customWidth="1"/>
    <col min="14848" max="14848" width="38.5546875" style="11" customWidth="1"/>
    <col min="14849" max="14850" width="9.109375" style="11"/>
    <col min="14851" max="14863" width="0" style="11" hidden="1" customWidth="1"/>
    <col min="14864" max="14868" width="9.109375" style="11"/>
    <col min="14869" max="14874" width="0" style="11" hidden="1" customWidth="1"/>
    <col min="14875" max="15098" width="9.109375" style="11"/>
    <col min="15099" max="15099" width="12.5546875" style="11" customWidth="1"/>
    <col min="15100" max="15100" width="73.44140625" style="11" customWidth="1"/>
    <col min="15101" max="15101" width="8.6640625" style="11" customWidth="1"/>
    <col min="15102" max="15102" width="10.5546875" style="11" customWidth="1"/>
    <col min="15103" max="15103" width="14.5546875" style="11" customWidth="1"/>
    <col min="15104" max="15104" width="38.5546875" style="11" customWidth="1"/>
    <col min="15105" max="15106" width="9.109375" style="11"/>
    <col min="15107" max="15119" width="0" style="11" hidden="1" customWidth="1"/>
    <col min="15120" max="15124" width="9.109375" style="11"/>
    <col min="15125" max="15130" width="0" style="11" hidden="1" customWidth="1"/>
    <col min="15131" max="15354" width="9.109375" style="11"/>
    <col min="15355" max="15355" width="12.5546875" style="11" customWidth="1"/>
    <col min="15356" max="15356" width="73.44140625" style="11" customWidth="1"/>
    <col min="15357" max="15357" width="8.6640625" style="11" customWidth="1"/>
    <col min="15358" max="15358" width="10.5546875" style="11" customWidth="1"/>
    <col min="15359" max="15359" width="14.5546875" style="11" customWidth="1"/>
    <col min="15360" max="15360" width="38.5546875" style="11" customWidth="1"/>
    <col min="15361" max="15362" width="9.109375" style="11"/>
    <col min="15363" max="15375" width="0" style="11" hidden="1" customWidth="1"/>
    <col min="15376" max="15380" width="9.109375" style="11"/>
    <col min="15381" max="15386" width="0" style="11" hidden="1" customWidth="1"/>
    <col min="15387" max="15610" width="9.109375" style="11"/>
    <col min="15611" max="15611" width="12.5546875" style="11" customWidth="1"/>
    <col min="15612" max="15612" width="73.44140625" style="11" customWidth="1"/>
    <col min="15613" max="15613" width="8.6640625" style="11" customWidth="1"/>
    <col min="15614" max="15614" width="10.5546875" style="11" customWidth="1"/>
    <col min="15615" max="15615" width="14.5546875" style="11" customWidth="1"/>
    <col min="15616" max="15616" width="38.5546875" style="11" customWidth="1"/>
    <col min="15617" max="15618" width="9.109375" style="11"/>
    <col min="15619" max="15631" width="0" style="11" hidden="1" customWidth="1"/>
    <col min="15632" max="15636" width="9.109375" style="11"/>
    <col min="15637" max="15642" width="0" style="11" hidden="1" customWidth="1"/>
    <col min="15643" max="15866" width="9.109375" style="11"/>
    <col min="15867" max="15867" width="12.5546875" style="11" customWidth="1"/>
    <col min="15868" max="15868" width="73.44140625" style="11" customWidth="1"/>
    <col min="15869" max="15869" width="8.6640625" style="11" customWidth="1"/>
    <col min="15870" max="15870" width="10.5546875" style="11" customWidth="1"/>
    <col min="15871" max="15871" width="14.5546875" style="11" customWidth="1"/>
    <col min="15872" max="15872" width="38.5546875" style="11" customWidth="1"/>
    <col min="15873" max="15874" width="9.109375" style="11"/>
    <col min="15875" max="15887" width="0" style="11" hidden="1" customWidth="1"/>
    <col min="15888" max="15892" width="9.109375" style="11"/>
    <col min="15893" max="15898" width="0" style="11" hidden="1" customWidth="1"/>
    <col min="15899" max="16122" width="9.109375" style="11"/>
    <col min="16123" max="16123" width="12.5546875" style="11" customWidth="1"/>
    <col min="16124" max="16124" width="73.44140625" style="11" customWidth="1"/>
    <col min="16125" max="16125" width="8.6640625" style="11" customWidth="1"/>
    <col min="16126" max="16126" width="10.5546875" style="11" customWidth="1"/>
    <col min="16127" max="16127" width="14.5546875" style="11" customWidth="1"/>
    <col min="16128" max="16128" width="38.5546875" style="11" customWidth="1"/>
    <col min="16129" max="16130" width="9.109375" style="11"/>
    <col min="16131" max="16143" width="0" style="11" hidden="1" customWidth="1"/>
    <col min="16144" max="16148" width="9.109375" style="11"/>
    <col min="16149" max="16154" width="0" style="11" hidden="1" customWidth="1"/>
    <col min="16155" max="16384" width="9.109375" style="11"/>
  </cols>
  <sheetData>
    <row r="1" spans="1:26">
      <c r="A1" s="23" t="str">
        <f>Cover!B3</f>
        <v>Specification No.: CC-CS/1010-ER1/SS-4083/3/G2</v>
      </c>
      <c r="B1" s="664"/>
      <c r="C1" s="664"/>
      <c r="D1" s="664"/>
      <c r="E1" s="664"/>
      <c r="F1" s="23"/>
      <c r="G1" s="664"/>
      <c r="H1" s="664"/>
      <c r="I1" s="23"/>
      <c r="J1" s="23"/>
      <c r="K1" s="23"/>
      <c r="L1" s="488"/>
      <c r="M1" s="9"/>
      <c r="N1" s="9"/>
      <c r="O1" s="2"/>
      <c r="P1" s="3" t="s">
        <v>21</v>
      </c>
    </row>
    <row r="2" spans="1:26">
      <c r="A2" s="24"/>
      <c r="B2" s="665"/>
      <c r="C2" s="665"/>
      <c r="D2" s="665"/>
      <c r="E2" s="665"/>
      <c r="F2" s="24"/>
      <c r="G2" s="665"/>
      <c r="H2" s="665"/>
      <c r="I2" s="24"/>
      <c r="J2" s="24"/>
      <c r="K2" s="24"/>
      <c r="L2" s="477"/>
      <c r="M2" s="6"/>
      <c r="N2" s="6"/>
      <c r="O2" s="5"/>
      <c r="P2" s="5"/>
    </row>
    <row r="3" spans="1:26" ht="65.25" customHeight="1">
      <c r="A3" s="892" t="str">
        <f>Cover!$B$2</f>
        <v>Substation Extension Package-SS69 for (i) 400/220 kV Muzaffarpur S/S extn including ICT, (ii) 400 kV Saharsa S/S extn, (iii) 400 kV Durgapur S/S extn and (ii) 400kV Kahalgaon S/S (NTPC) extn associated with Eastern Region Strengthening Scheme-XXIII</v>
      </c>
      <c r="B3" s="892"/>
      <c r="C3" s="892"/>
      <c r="D3" s="892"/>
      <c r="E3" s="892"/>
      <c r="F3" s="892"/>
      <c r="G3" s="892"/>
      <c r="H3" s="892"/>
      <c r="I3" s="892"/>
      <c r="J3" s="892"/>
      <c r="K3" s="892"/>
      <c r="L3" s="892"/>
      <c r="M3" s="892"/>
      <c r="N3" s="892"/>
      <c r="O3" s="892"/>
      <c r="P3" s="892"/>
      <c r="U3" s="14" t="s">
        <v>22</v>
      </c>
      <c r="W3" s="25">
        <f>IF(ISERROR(#REF!/('[1]Sch-6'!D14+'[1]Sch-6'!D16+'[1]Sch-6'!D18)),0,#REF!/( '[1]Sch-6'!D14+'[1]Sch-6'!D16+'[1]Sch-6'!D18))</f>
        <v>0</v>
      </c>
    </row>
    <row r="4" spans="1:26">
      <c r="A4" s="881" t="s">
        <v>23</v>
      </c>
      <c r="B4" s="881"/>
      <c r="C4" s="881"/>
      <c r="D4" s="881"/>
      <c r="E4" s="881"/>
      <c r="F4" s="881"/>
      <c r="G4" s="881"/>
      <c r="H4" s="881"/>
      <c r="I4" s="881"/>
      <c r="J4" s="881"/>
      <c r="K4" s="881"/>
      <c r="L4" s="881"/>
      <c r="M4" s="881"/>
      <c r="N4" s="881"/>
      <c r="O4" s="881"/>
      <c r="P4" s="881"/>
      <c r="U4" s="14" t="s">
        <v>24</v>
      </c>
      <c r="W4" s="26" t="e">
        <f>#REF!</f>
        <v>#REF!</v>
      </c>
    </row>
    <row r="5" spans="1:26">
      <c r="U5" s="14" t="s">
        <v>25</v>
      </c>
      <c r="W5" s="26">
        <f>IF(ISERROR(#REF!/#REF!),0,#REF! /#REF!)</f>
        <v>0</v>
      </c>
    </row>
    <row r="6" spans="1:26">
      <c r="A6" s="789" t="str">
        <f>'Sch-1'!A6</f>
        <v>Bidder’s Name and Address  (Sole Bidder) :</v>
      </c>
      <c r="B6" s="790"/>
      <c r="C6" s="790"/>
      <c r="D6" s="790"/>
      <c r="E6" s="790"/>
      <c r="F6" s="789"/>
      <c r="G6" s="790"/>
      <c r="H6" s="790"/>
      <c r="I6" s="789"/>
      <c r="J6" s="789"/>
      <c r="K6" s="789"/>
      <c r="L6" s="485"/>
      <c r="M6" s="791"/>
      <c r="N6" s="791"/>
      <c r="O6" s="4" t="s">
        <v>1</v>
      </c>
      <c r="P6" s="5"/>
      <c r="U6" s="14" t="s">
        <v>26</v>
      </c>
      <c r="W6" s="26" t="e">
        <f>#REF!</f>
        <v>#REF!</v>
      </c>
    </row>
    <row r="7" spans="1:26" ht="22.95" customHeight="1">
      <c r="A7" s="894" t="str">
        <f>'Sch-2'!A7:H7</f>
        <v/>
      </c>
      <c r="B7" s="894"/>
      <c r="C7" s="894"/>
      <c r="D7" s="894"/>
      <c r="E7" s="894"/>
      <c r="F7" s="894"/>
      <c r="G7" s="724"/>
      <c r="H7" s="724"/>
      <c r="I7" s="724"/>
      <c r="J7" s="724"/>
      <c r="K7" s="724"/>
      <c r="L7" s="724"/>
      <c r="M7" s="724"/>
      <c r="N7" s="724"/>
      <c r="O7" s="593" t="str">
        <f>'Sch-1'!L7</f>
        <v>Contract Services</v>
      </c>
      <c r="P7" s="5"/>
      <c r="U7" s="14" t="s">
        <v>27</v>
      </c>
      <c r="W7" s="25" t="e">
        <f>SUM(W3:W6)</f>
        <v>#REF!</v>
      </c>
    </row>
    <row r="8" spans="1:26">
      <c r="A8" s="792" t="s">
        <v>16</v>
      </c>
      <c r="B8" s="793"/>
      <c r="C8" s="660" t="str">
        <f>IF('Sch-1'!C8=0, "", 'Sch-1'!C8)</f>
        <v/>
      </c>
      <c r="D8" s="660"/>
      <c r="E8" s="660"/>
      <c r="F8" s="398"/>
      <c r="G8" s="660"/>
      <c r="H8" s="660"/>
      <c r="I8" s="398"/>
      <c r="J8" s="398"/>
      <c r="K8" s="398"/>
      <c r="L8" s="489"/>
      <c r="M8" s="657"/>
      <c r="N8" s="657"/>
      <c r="O8" s="593" t="str">
        <f>'Sch-1'!L8</f>
        <v>Power Grid Corporation of India Ltd.,</v>
      </c>
      <c r="P8" s="5"/>
    </row>
    <row r="9" spans="1:26">
      <c r="A9" s="792" t="s">
        <v>17</v>
      </c>
      <c r="B9" s="793"/>
      <c r="C9" s="660" t="str">
        <f>IF('Sch-1'!C9=0, "", 'Sch-1'!C9)</f>
        <v/>
      </c>
      <c r="D9" s="660"/>
      <c r="E9" s="660"/>
      <c r="F9" s="398"/>
      <c r="G9" s="660"/>
      <c r="H9" s="660"/>
      <c r="I9" s="398"/>
      <c r="J9" s="398"/>
      <c r="K9" s="398"/>
      <c r="L9" s="489"/>
      <c r="M9" s="657"/>
      <c r="N9" s="657"/>
      <c r="O9" s="593" t="str">
        <f>'Sch-1'!L9</f>
        <v>"Saudamini", Plot No.-2</v>
      </c>
      <c r="P9" s="5"/>
    </row>
    <row r="10" spans="1:26">
      <c r="A10" s="794"/>
      <c r="B10" s="795"/>
      <c r="C10" s="660" t="str">
        <f>IF('Sch-1'!C10=0, "", 'Sch-1'!C10)</f>
        <v/>
      </c>
      <c r="D10" s="660"/>
      <c r="E10" s="660"/>
      <c r="F10" s="398"/>
      <c r="G10" s="660"/>
      <c r="H10" s="660"/>
      <c r="I10" s="398"/>
      <c r="J10" s="398"/>
      <c r="K10" s="398"/>
      <c r="L10" s="489"/>
      <c r="M10" s="657"/>
      <c r="N10" s="657"/>
      <c r="O10" s="593" t="str">
        <f>'Sch-1'!L10</f>
        <v xml:space="preserve">Sector-29, </v>
      </c>
      <c r="P10" s="5"/>
      <c r="U10" s="14" t="s">
        <v>28</v>
      </c>
      <c r="W10" s="26">
        <f>'[1]Sch-1'!Q10</f>
        <v>0</v>
      </c>
    </row>
    <row r="11" spans="1:26">
      <c r="A11" s="794"/>
      <c r="B11" s="795"/>
      <c r="C11" s="660" t="str">
        <f>IF('Sch-1'!C11=0, "", 'Sch-1'!C11)</f>
        <v/>
      </c>
      <c r="D11" s="660"/>
      <c r="E11" s="660"/>
      <c r="F11" s="398"/>
      <c r="G11" s="660"/>
      <c r="H11" s="660"/>
      <c r="I11" s="398"/>
      <c r="J11" s="398"/>
      <c r="K11" s="398"/>
      <c r="L11" s="489"/>
      <c r="M11" s="657"/>
      <c r="N11" s="657"/>
      <c r="O11" s="593" t="str">
        <f>'Sch-1'!L11</f>
        <v>Gurgaon (Haryana) - 122001</v>
      </c>
      <c r="P11" s="5"/>
      <c r="U11" s="14"/>
      <c r="W11" s="26"/>
    </row>
    <row r="12" spans="1:26">
      <c r="A12" s="794"/>
      <c r="B12" s="795"/>
      <c r="C12" s="795"/>
      <c r="D12" s="795"/>
      <c r="E12" s="795"/>
      <c r="F12" s="794"/>
      <c r="G12" s="795"/>
      <c r="H12" s="795"/>
      <c r="I12" s="794"/>
      <c r="J12" s="794"/>
      <c r="K12" s="794"/>
      <c r="L12" s="489"/>
      <c r="M12" s="660"/>
      <c r="N12" s="660"/>
      <c r="O12" s="593"/>
      <c r="P12" s="5"/>
      <c r="U12" s="14"/>
      <c r="W12" s="26"/>
    </row>
    <row r="13" spans="1:26" ht="25.5" customHeight="1" thickBot="1">
      <c r="A13" s="893" t="s">
        <v>29</v>
      </c>
      <c r="B13" s="893"/>
      <c r="C13" s="893"/>
      <c r="D13" s="893"/>
      <c r="E13" s="893"/>
      <c r="F13" s="893"/>
      <c r="G13" s="893"/>
      <c r="H13" s="893"/>
      <c r="I13" s="893"/>
      <c r="J13" s="893"/>
      <c r="K13" s="893"/>
      <c r="L13" s="893"/>
      <c r="M13" s="893"/>
      <c r="N13" s="893"/>
      <c r="O13" s="792"/>
      <c r="P13" s="8" t="s">
        <v>7</v>
      </c>
      <c r="V13" s="891" t="s">
        <v>30</v>
      </c>
      <c r="W13" s="891"/>
      <c r="X13" s="732" t="s">
        <v>31</v>
      </c>
      <c r="Y13" s="891" t="s">
        <v>32</v>
      </c>
      <c r="Z13" s="891"/>
    </row>
    <row r="14" spans="1:26" ht="108.6" customHeight="1">
      <c r="A14" s="633" t="s">
        <v>8</v>
      </c>
      <c r="B14" s="634" t="s">
        <v>250</v>
      </c>
      <c r="C14" s="634" t="s">
        <v>262</v>
      </c>
      <c r="D14" s="31" t="s">
        <v>261</v>
      </c>
      <c r="E14" s="31" t="s">
        <v>263</v>
      </c>
      <c r="F14" s="31" t="s">
        <v>264</v>
      </c>
      <c r="G14" s="633" t="s">
        <v>35</v>
      </c>
      <c r="H14" s="633" t="s">
        <v>304</v>
      </c>
      <c r="I14" s="633" t="s">
        <v>305</v>
      </c>
      <c r="J14" s="633" t="s">
        <v>306</v>
      </c>
      <c r="K14" s="633" t="s">
        <v>307</v>
      </c>
      <c r="L14" s="31" t="s">
        <v>18</v>
      </c>
      <c r="M14" s="30" t="s">
        <v>10</v>
      </c>
      <c r="N14" s="30" t="s">
        <v>19</v>
      </c>
      <c r="O14" s="31" t="s">
        <v>38</v>
      </c>
      <c r="P14" s="31" t="s">
        <v>39</v>
      </c>
      <c r="V14" s="796" t="s">
        <v>33</v>
      </c>
      <c r="W14" s="796" t="s">
        <v>34</v>
      </c>
      <c r="X14" s="732"/>
      <c r="Y14" s="796" t="s">
        <v>33</v>
      </c>
      <c r="Z14" s="796" t="s">
        <v>34</v>
      </c>
    </row>
    <row r="15" spans="1:26">
      <c r="A15" s="21">
        <v>1</v>
      </c>
      <c r="B15" s="21">
        <v>2</v>
      </c>
      <c r="C15" s="21">
        <v>3</v>
      </c>
      <c r="D15" s="21">
        <v>4</v>
      </c>
      <c r="E15" s="21">
        <v>5</v>
      </c>
      <c r="F15" s="21">
        <v>6</v>
      </c>
      <c r="G15" s="21">
        <v>7</v>
      </c>
      <c r="H15" s="21">
        <v>8</v>
      </c>
      <c r="I15" s="21">
        <v>9</v>
      </c>
      <c r="J15" s="21">
        <v>10</v>
      </c>
      <c r="K15" s="21">
        <v>11</v>
      </c>
      <c r="L15" s="487">
        <v>12</v>
      </c>
      <c r="M15" s="21">
        <v>13</v>
      </c>
      <c r="N15" s="21">
        <v>14</v>
      </c>
      <c r="O15" s="21">
        <v>15</v>
      </c>
      <c r="P15" s="21" t="s">
        <v>308</v>
      </c>
      <c r="V15" s="797">
        <v>5</v>
      </c>
      <c r="W15" s="797" t="s">
        <v>20</v>
      </c>
      <c r="X15" s="732"/>
      <c r="Y15" s="797">
        <v>5</v>
      </c>
      <c r="Z15" s="797" t="s">
        <v>20</v>
      </c>
    </row>
    <row r="16" spans="1:26" ht="18">
      <c r="A16" s="767" t="s">
        <v>61</v>
      </c>
      <c r="B16" s="798" t="s">
        <v>549</v>
      </c>
      <c r="C16" s="799"/>
      <c r="D16" s="799"/>
      <c r="E16" s="799"/>
      <c r="F16" s="697"/>
      <c r="G16" s="697"/>
      <c r="H16" s="697"/>
      <c r="I16" s="737"/>
      <c r="J16" s="737"/>
      <c r="K16" s="737"/>
      <c r="L16" s="737"/>
      <c r="M16" s="800"/>
      <c r="N16" s="800"/>
      <c r="O16" s="737"/>
      <c r="P16" s="738"/>
    </row>
    <row r="17" spans="1:34" ht="31.2">
      <c r="A17" s="818">
        <v>1</v>
      </c>
      <c r="B17" s="684">
        <v>7000010866</v>
      </c>
      <c r="C17" s="684">
        <v>50</v>
      </c>
      <c r="D17" s="684">
        <v>30</v>
      </c>
      <c r="E17" s="684">
        <v>10</v>
      </c>
      <c r="F17" s="751" t="s">
        <v>550</v>
      </c>
      <c r="G17" s="684">
        <v>100000015</v>
      </c>
      <c r="H17" s="684">
        <v>998736</v>
      </c>
      <c r="I17" s="637"/>
      <c r="J17" s="684">
        <v>18</v>
      </c>
      <c r="K17" s="638"/>
      <c r="L17" s="752" t="s">
        <v>688</v>
      </c>
      <c r="M17" s="801" t="s">
        <v>286</v>
      </c>
      <c r="N17" s="802">
        <v>1</v>
      </c>
      <c r="O17" s="639"/>
      <c r="P17" s="526" t="str">
        <f>IF(O17="","INCLUDED",O17*N17)</f>
        <v>INCLUDED</v>
      </c>
      <c r="Q17" s="729">
        <f>IF(O17="",0,IF(K17="",O17*J17/100,K17*O17))</f>
        <v>0</v>
      </c>
      <c r="R17" s="657">
        <f>Q17*N17</f>
        <v>0</v>
      </c>
      <c r="AH17" s="686">
        <v>0</v>
      </c>
    </row>
    <row r="18" spans="1:34">
      <c r="A18" s="818">
        <v>2</v>
      </c>
      <c r="B18" s="684">
        <v>7000010866</v>
      </c>
      <c r="C18" s="684">
        <v>50</v>
      </c>
      <c r="D18" s="684">
        <v>30</v>
      </c>
      <c r="E18" s="684">
        <v>20</v>
      </c>
      <c r="F18" s="751" t="s">
        <v>550</v>
      </c>
      <c r="G18" s="684">
        <v>100001910</v>
      </c>
      <c r="H18" s="684">
        <v>998736</v>
      </c>
      <c r="I18" s="637"/>
      <c r="J18" s="684">
        <v>18</v>
      </c>
      <c r="K18" s="638"/>
      <c r="L18" s="752" t="s">
        <v>553</v>
      </c>
      <c r="M18" s="801" t="s">
        <v>287</v>
      </c>
      <c r="N18" s="802">
        <v>1</v>
      </c>
      <c r="O18" s="639"/>
      <c r="P18" s="526" t="str">
        <f t="shared" ref="P18:P19" si="0">IF(O18="","INCLUDED",O18*N18)</f>
        <v>INCLUDED</v>
      </c>
      <c r="Q18" s="729">
        <f t="shared" ref="Q18:Q81" si="1">IF(O18="",0,IF(K18="",O18*J18/100,K18*O18))</f>
        <v>0</v>
      </c>
      <c r="R18" s="657">
        <f t="shared" ref="R18:R81" si="2">Q18*N18</f>
        <v>0</v>
      </c>
      <c r="AH18" s="686">
        <v>0.05</v>
      </c>
    </row>
    <row r="19" spans="1:34" ht="31.2">
      <c r="A19" s="818">
        <v>3</v>
      </c>
      <c r="B19" s="684">
        <v>7000010866</v>
      </c>
      <c r="C19" s="684">
        <v>50</v>
      </c>
      <c r="D19" s="684">
        <v>30</v>
      </c>
      <c r="E19" s="684">
        <v>30</v>
      </c>
      <c r="F19" s="751" t="s">
        <v>550</v>
      </c>
      <c r="G19" s="684">
        <v>100002238</v>
      </c>
      <c r="H19" s="684">
        <v>998736</v>
      </c>
      <c r="I19" s="637"/>
      <c r="J19" s="684">
        <v>18</v>
      </c>
      <c r="K19" s="638"/>
      <c r="L19" s="752" t="s">
        <v>689</v>
      </c>
      <c r="M19" s="801" t="s">
        <v>287</v>
      </c>
      <c r="N19" s="802">
        <v>1</v>
      </c>
      <c r="O19" s="639"/>
      <c r="P19" s="526" t="str">
        <f t="shared" si="0"/>
        <v>INCLUDED</v>
      </c>
      <c r="Q19" s="729">
        <f t="shared" si="1"/>
        <v>0</v>
      </c>
      <c r="R19" s="657">
        <f t="shared" si="2"/>
        <v>0</v>
      </c>
      <c r="AH19" s="686">
        <v>0.12</v>
      </c>
    </row>
    <row r="20" spans="1:34">
      <c r="A20" s="819" t="s">
        <v>75</v>
      </c>
      <c r="B20" s="798" t="s">
        <v>657</v>
      </c>
      <c r="C20" s="799"/>
      <c r="D20" s="799"/>
      <c r="E20" s="799"/>
      <c r="F20" s="697"/>
      <c r="G20" s="697"/>
      <c r="H20" s="697"/>
      <c r="I20" s="697"/>
      <c r="J20" s="697"/>
      <c r="K20" s="697"/>
      <c r="L20" s="697"/>
      <c r="M20" s="697"/>
      <c r="N20" s="697"/>
      <c r="O20" s="697"/>
      <c r="P20" s="697"/>
      <c r="Q20" s="729">
        <f t="shared" si="1"/>
        <v>0</v>
      </c>
      <c r="R20" s="657">
        <f t="shared" si="2"/>
        <v>0</v>
      </c>
      <c r="AH20" s="686">
        <v>0.18</v>
      </c>
    </row>
    <row r="21" spans="1:34">
      <c r="A21" s="818">
        <v>4</v>
      </c>
      <c r="B21" s="684">
        <v>7000010866</v>
      </c>
      <c r="C21" s="684">
        <v>420</v>
      </c>
      <c r="D21" s="684">
        <v>180</v>
      </c>
      <c r="E21" s="684">
        <v>20</v>
      </c>
      <c r="F21" s="751" t="s">
        <v>661</v>
      </c>
      <c r="G21" s="684">
        <v>100000328</v>
      </c>
      <c r="H21" s="684">
        <v>998736</v>
      </c>
      <c r="I21" s="637"/>
      <c r="J21" s="684">
        <v>18</v>
      </c>
      <c r="K21" s="638"/>
      <c r="L21" s="752" t="s">
        <v>439</v>
      </c>
      <c r="M21" s="801" t="s">
        <v>286</v>
      </c>
      <c r="N21" s="802">
        <v>3</v>
      </c>
      <c r="O21" s="639"/>
      <c r="P21" s="526" t="str">
        <f t="shared" ref="P21:P70" si="3">IF(O21="","INCLUDED",O21*N21)</f>
        <v>INCLUDED</v>
      </c>
      <c r="Q21" s="729">
        <f t="shared" si="1"/>
        <v>0</v>
      </c>
      <c r="R21" s="657">
        <f t="shared" si="2"/>
        <v>0</v>
      </c>
      <c r="AH21" s="686">
        <v>0.28000000000000003</v>
      </c>
    </row>
    <row r="22" spans="1:34">
      <c r="A22" s="818">
        <v>5</v>
      </c>
      <c r="B22" s="684">
        <v>7000010866</v>
      </c>
      <c r="C22" s="684">
        <v>420</v>
      </c>
      <c r="D22" s="684">
        <v>180</v>
      </c>
      <c r="E22" s="684">
        <v>30</v>
      </c>
      <c r="F22" s="751" t="s">
        <v>661</v>
      </c>
      <c r="G22" s="684">
        <v>100000340</v>
      </c>
      <c r="H22" s="684">
        <v>998736</v>
      </c>
      <c r="I22" s="637"/>
      <c r="J22" s="684">
        <v>18</v>
      </c>
      <c r="K22" s="638"/>
      <c r="L22" s="752" t="s">
        <v>523</v>
      </c>
      <c r="M22" s="801" t="s">
        <v>286</v>
      </c>
      <c r="N22" s="802">
        <v>9</v>
      </c>
      <c r="O22" s="639"/>
      <c r="P22" s="526" t="str">
        <f t="shared" si="3"/>
        <v>INCLUDED</v>
      </c>
      <c r="Q22" s="729">
        <f t="shared" si="1"/>
        <v>0</v>
      </c>
      <c r="R22" s="657">
        <f t="shared" si="2"/>
        <v>0</v>
      </c>
      <c r="AH22" s="686"/>
    </row>
    <row r="23" spans="1:34" ht="31.2">
      <c r="A23" s="818">
        <v>6</v>
      </c>
      <c r="B23" s="684">
        <v>7000010866</v>
      </c>
      <c r="C23" s="684">
        <v>420</v>
      </c>
      <c r="D23" s="684">
        <v>180</v>
      </c>
      <c r="E23" s="684">
        <v>40</v>
      </c>
      <c r="F23" s="751" t="s">
        <v>661</v>
      </c>
      <c r="G23" s="684">
        <v>100000263</v>
      </c>
      <c r="H23" s="684">
        <v>998736</v>
      </c>
      <c r="I23" s="637"/>
      <c r="J23" s="684">
        <v>18</v>
      </c>
      <c r="K23" s="638"/>
      <c r="L23" s="752" t="s">
        <v>570</v>
      </c>
      <c r="M23" s="801" t="s">
        <v>286</v>
      </c>
      <c r="N23" s="802">
        <v>1</v>
      </c>
      <c r="O23" s="639"/>
      <c r="P23" s="526" t="str">
        <f t="shared" si="3"/>
        <v>INCLUDED</v>
      </c>
      <c r="Q23" s="729">
        <f t="shared" si="1"/>
        <v>0</v>
      </c>
      <c r="R23" s="657">
        <f t="shared" si="2"/>
        <v>0</v>
      </c>
      <c r="AH23" s="686"/>
    </row>
    <row r="24" spans="1:34" ht="31.2">
      <c r="A24" s="818">
        <v>7</v>
      </c>
      <c r="B24" s="684">
        <v>7000010866</v>
      </c>
      <c r="C24" s="684">
        <v>420</v>
      </c>
      <c r="D24" s="684">
        <v>180</v>
      </c>
      <c r="E24" s="684">
        <v>50</v>
      </c>
      <c r="F24" s="751" t="s">
        <v>661</v>
      </c>
      <c r="G24" s="684">
        <v>100000271</v>
      </c>
      <c r="H24" s="684">
        <v>998736</v>
      </c>
      <c r="I24" s="637"/>
      <c r="J24" s="684">
        <v>18</v>
      </c>
      <c r="K24" s="638"/>
      <c r="L24" s="752" t="s">
        <v>569</v>
      </c>
      <c r="M24" s="801" t="s">
        <v>286</v>
      </c>
      <c r="N24" s="802">
        <v>3</v>
      </c>
      <c r="O24" s="639"/>
      <c r="P24" s="526" t="str">
        <f t="shared" si="3"/>
        <v>INCLUDED</v>
      </c>
      <c r="Q24" s="729">
        <f t="shared" si="1"/>
        <v>0</v>
      </c>
      <c r="R24" s="657">
        <f t="shared" si="2"/>
        <v>0</v>
      </c>
      <c r="AH24" s="686"/>
    </row>
    <row r="25" spans="1:34">
      <c r="A25" s="818">
        <v>8</v>
      </c>
      <c r="B25" s="684">
        <v>7000010866</v>
      </c>
      <c r="C25" s="684">
        <v>420</v>
      </c>
      <c r="D25" s="684">
        <v>180</v>
      </c>
      <c r="E25" s="684">
        <v>60</v>
      </c>
      <c r="F25" s="751" t="s">
        <v>661</v>
      </c>
      <c r="G25" s="684">
        <v>100000281</v>
      </c>
      <c r="H25" s="684">
        <v>998736</v>
      </c>
      <c r="I25" s="637"/>
      <c r="J25" s="684">
        <v>18</v>
      </c>
      <c r="K25" s="638"/>
      <c r="L25" s="752" t="s">
        <v>571</v>
      </c>
      <c r="M25" s="801" t="s">
        <v>286</v>
      </c>
      <c r="N25" s="802">
        <v>2</v>
      </c>
      <c r="O25" s="639"/>
      <c r="P25" s="526" t="str">
        <f t="shared" si="3"/>
        <v>INCLUDED</v>
      </c>
      <c r="Q25" s="729">
        <f t="shared" si="1"/>
        <v>0</v>
      </c>
      <c r="R25" s="657">
        <f t="shared" si="2"/>
        <v>0</v>
      </c>
      <c r="AH25" s="686"/>
    </row>
    <row r="26" spans="1:34">
      <c r="A26" s="818">
        <v>9</v>
      </c>
      <c r="B26" s="684">
        <v>7000010866</v>
      </c>
      <c r="C26" s="684">
        <v>430</v>
      </c>
      <c r="D26" s="684">
        <v>200</v>
      </c>
      <c r="E26" s="684">
        <v>60</v>
      </c>
      <c r="F26" s="751" t="s">
        <v>662</v>
      </c>
      <c r="G26" s="684">
        <v>100000484</v>
      </c>
      <c r="H26" s="684">
        <v>998736</v>
      </c>
      <c r="I26" s="637"/>
      <c r="J26" s="684">
        <v>18</v>
      </c>
      <c r="K26" s="638"/>
      <c r="L26" s="752" t="s">
        <v>572</v>
      </c>
      <c r="M26" s="801" t="s">
        <v>286</v>
      </c>
      <c r="N26" s="802">
        <v>3</v>
      </c>
      <c r="O26" s="639"/>
      <c r="P26" s="526" t="str">
        <f t="shared" si="3"/>
        <v>INCLUDED</v>
      </c>
      <c r="Q26" s="729">
        <f t="shared" si="1"/>
        <v>0</v>
      </c>
      <c r="R26" s="657">
        <f t="shared" si="2"/>
        <v>0</v>
      </c>
      <c r="AH26" s="686"/>
    </row>
    <row r="27" spans="1:34" ht="46.8">
      <c r="A27" s="818">
        <v>10</v>
      </c>
      <c r="B27" s="684">
        <v>7000010866</v>
      </c>
      <c r="C27" s="684">
        <v>440</v>
      </c>
      <c r="D27" s="684">
        <v>270</v>
      </c>
      <c r="E27" s="684">
        <v>40</v>
      </c>
      <c r="F27" s="751" t="s">
        <v>663</v>
      </c>
      <c r="G27" s="684">
        <v>100000983</v>
      </c>
      <c r="H27" s="684">
        <v>998736</v>
      </c>
      <c r="I27" s="637"/>
      <c r="J27" s="684">
        <v>18</v>
      </c>
      <c r="K27" s="638"/>
      <c r="L27" s="752" t="s">
        <v>690</v>
      </c>
      <c r="M27" s="801" t="s">
        <v>287</v>
      </c>
      <c r="N27" s="802">
        <v>1</v>
      </c>
      <c r="O27" s="639"/>
      <c r="P27" s="526" t="str">
        <f t="shared" si="3"/>
        <v>INCLUDED</v>
      </c>
      <c r="Q27" s="729">
        <f t="shared" si="1"/>
        <v>0</v>
      </c>
      <c r="R27" s="657">
        <f t="shared" si="2"/>
        <v>0</v>
      </c>
      <c r="AH27" s="686"/>
    </row>
    <row r="28" spans="1:34" ht="31.2">
      <c r="A28" s="818">
        <v>11</v>
      </c>
      <c r="B28" s="684">
        <v>7000010866</v>
      </c>
      <c r="C28" s="684">
        <v>440</v>
      </c>
      <c r="D28" s="684">
        <v>270</v>
      </c>
      <c r="E28" s="684">
        <v>50</v>
      </c>
      <c r="F28" s="751" t="s">
        <v>663</v>
      </c>
      <c r="G28" s="684">
        <v>100002062</v>
      </c>
      <c r="H28" s="684">
        <v>995461</v>
      </c>
      <c r="I28" s="637"/>
      <c r="J28" s="684">
        <v>18</v>
      </c>
      <c r="K28" s="638"/>
      <c r="L28" s="752" t="s">
        <v>691</v>
      </c>
      <c r="M28" s="801" t="s">
        <v>287</v>
      </c>
      <c r="N28" s="802">
        <v>1</v>
      </c>
      <c r="O28" s="639"/>
      <c r="P28" s="526" t="str">
        <f t="shared" si="3"/>
        <v>INCLUDED</v>
      </c>
      <c r="Q28" s="729">
        <f t="shared" si="1"/>
        <v>0</v>
      </c>
      <c r="R28" s="657">
        <f t="shared" si="2"/>
        <v>0</v>
      </c>
      <c r="AH28" s="686"/>
    </row>
    <row r="29" spans="1:34">
      <c r="A29" s="818">
        <v>12</v>
      </c>
      <c r="B29" s="684">
        <v>7000010866</v>
      </c>
      <c r="C29" s="684">
        <v>440</v>
      </c>
      <c r="D29" s="684">
        <v>270</v>
      </c>
      <c r="E29" s="684">
        <v>60</v>
      </c>
      <c r="F29" s="751" t="s">
        <v>663</v>
      </c>
      <c r="G29" s="684">
        <v>100001882</v>
      </c>
      <c r="H29" s="684">
        <v>995463</v>
      </c>
      <c r="I29" s="637"/>
      <c r="J29" s="684">
        <v>18</v>
      </c>
      <c r="K29" s="638"/>
      <c r="L29" s="752" t="s">
        <v>594</v>
      </c>
      <c r="M29" s="801" t="s">
        <v>287</v>
      </c>
      <c r="N29" s="802">
        <v>1</v>
      </c>
      <c r="O29" s="639"/>
      <c r="P29" s="526" t="str">
        <f t="shared" si="3"/>
        <v>INCLUDED</v>
      </c>
      <c r="Q29" s="729">
        <f t="shared" si="1"/>
        <v>0</v>
      </c>
      <c r="R29" s="657">
        <f t="shared" si="2"/>
        <v>0</v>
      </c>
      <c r="AH29" s="686"/>
    </row>
    <row r="30" spans="1:34">
      <c r="A30" s="818">
        <v>13</v>
      </c>
      <c r="B30" s="684">
        <v>7000010866</v>
      </c>
      <c r="C30" s="684">
        <v>450</v>
      </c>
      <c r="D30" s="684">
        <v>280</v>
      </c>
      <c r="E30" s="684">
        <v>70</v>
      </c>
      <c r="F30" s="751" t="s">
        <v>664</v>
      </c>
      <c r="G30" s="684">
        <v>100001885</v>
      </c>
      <c r="H30" s="684">
        <v>998739</v>
      </c>
      <c r="I30" s="637"/>
      <c r="J30" s="684">
        <v>18</v>
      </c>
      <c r="K30" s="638"/>
      <c r="L30" s="752" t="s">
        <v>596</v>
      </c>
      <c r="M30" s="801" t="s">
        <v>286</v>
      </c>
      <c r="N30" s="802">
        <v>1</v>
      </c>
      <c r="O30" s="639"/>
      <c r="P30" s="526" t="str">
        <f t="shared" si="3"/>
        <v>INCLUDED</v>
      </c>
      <c r="Q30" s="729">
        <f t="shared" si="1"/>
        <v>0</v>
      </c>
      <c r="R30" s="657">
        <f t="shared" si="2"/>
        <v>0</v>
      </c>
      <c r="AH30" s="686"/>
    </row>
    <row r="31" spans="1:34">
      <c r="A31" s="818">
        <v>14</v>
      </c>
      <c r="B31" s="684">
        <v>7000010866</v>
      </c>
      <c r="C31" s="684">
        <v>450</v>
      </c>
      <c r="D31" s="684">
        <v>280</v>
      </c>
      <c r="E31" s="684">
        <v>90</v>
      </c>
      <c r="F31" s="751" t="s">
        <v>664</v>
      </c>
      <c r="G31" s="684">
        <v>100004930</v>
      </c>
      <c r="H31" s="684">
        <v>998731</v>
      </c>
      <c r="I31" s="637"/>
      <c r="J31" s="684">
        <v>18</v>
      </c>
      <c r="K31" s="638"/>
      <c r="L31" s="752" t="s">
        <v>692</v>
      </c>
      <c r="M31" s="801" t="s">
        <v>286</v>
      </c>
      <c r="N31" s="802">
        <v>2</v>
      </c>
      <c r="O31" s="639"/>
      <c r="P31" s="526" t="str">
        <f t="shared" si="3"/>
        <v>INCLUDED</v>
      </c>
      <c r="Q31" s="729">
        <f t="shared" si="1"/>
        <v>0</v>
      </c>
      <c r="R31" s="657">
        <f t="shared" si="2"/>
        <v>0</v>
      </c>
      <c r="AH31" s="686"/>
    </row>
    <row r="32" spans="1:34" ht="31.2">
      <c r="A32" s="818">
        <v>15</v>
      </c>
      <c r="B32" s="684">
        <v>7000010866</v>
      </c>
      <c r="C32" s="684">
        <v>450</v>
      </c>
      <c r="D32" s="684">
        <v>280</v>
      </c>
      <c r="E32" s="684">
        <v>100</v>
      </c>
      <c r="F32" s="751" t="s">
        <v>664</v>
      </c>
      <c r="G32" s="684">
        <v>100004931</v>
      </c>
      <c r="H32" s="684">
        <v>998731</v>
      </c>
      <c r="I32" s="637"/>
      <c r="J32" s="684">
        <v>18</v>
      </c>
      <c r="K32" s="638"/>
      <c r="L32" s="752" t="s">
        <v>693</v>
      </c>
      <c r="M32" s="801" t="s">
        <v>286</v>
      </c>
      <c r="N32" s="802">
        <v>2</v>
      </c>
      <c r="O32" s="639"/>
      <c r="P32" s="526" t="str">
        <f t="shared" si="3"/>
        <v>INCLUDED</v>
      </c>
      <c r="Q32" s="729">
        <f t="shared" si="1"/>
        <v>0</v>
      </c>
      <c r="R32" s="657">
        <f t="shared" si="2"/>
        <v>0</v>
      </c>
      <c r="AH32" s="686"/>
    </row>
    <row r="33" spans="1:34">
      <c r="A33" s="818">
        <v>16</v>
      </c>
      <c r="B33" s="684">
        <v>7000010866</v>
      </c>
      <c r="C33" s="684">
        <v>450</v>
      </c>
      <c r="D33" s="684">
        <v>280</v>
      </c>
      <c r="E33" s="684">
        <v>110</v>
      </c>
      <c r="F33" s="751" t="s">
        <v>664</v>
      </c>
      <c r="G33" s="684">
        <v>100001116</v>
      </c>
      <c r="H33" s="684">
        <v>998739</v>
      </c>
      <c r="I33" s="637"/>
      <c r="J33" s="684">
        <v>18</v>
      </c>
      <c r="K33" s="638"/>
      <c r="L33" s="752" t="s">
        <v>597</v>
      </c>
      <c r="M33" s="801" t="s">
        <v>287</v>
      </c>
      <c r="N33" s="802">
        <v>1</v>
      </c>
      <c r="O33" s="639"/>
      <c r="P33" s="526" t="str">
        <f t="shared" si="3"/>
        <v>INCLUDED</v>
      </c>
      <c r="Q33" s="729">
        <f t="shared" si="1"/>
        <v>0</v>
      </c>
      <c r="R33" s="657">
        <f t="shared" si="2"/>
        <v>0</v>
      </c>
      <c r="AH33" s="686"/>
    </row>
    <row r="34" spans="1:34" ht="31.2">
      <c r="A34" s="818">
        <v>17</v>
      </c>
      <c r="B34" s="684">
        <v>7000010866</v>
      </c>
      <c r="C34" s="684">
        <v>460</v>
      </c>
      <c r="D34" s="684">
        <v>290</v>
      </c>
      <c r="E34" s="684">
        <v>30</v>
      </c>
      <c r="F34" s="751" t="s">
        <v>665</v>
      </c>
      <c r="G34" s="684">
        <v>100002305</v>
      </c>
      <c r="H34" s="684">
        <v>998731</v>
      </c>
      <c r="I34" s="637"/>
      <c r="J34" s="684">
        <v>18</v>
      </c>
      <c r="K34" s="638"/>
      <c r="L34" s="752" t="s">
        <v>694</v>
      </c>
      <c r="M34" s="801" t="s">
        <v>287</v>
      </c>
      <c r="N34" s="802">
        <v>1</v>
      </c>
      <c r="O34" s="639"/>
      <c r="P34" s="526" t="str">
        <f t="shared" si="3"/>
        <v>INCLUDED</v>
      </c>
      <c r="Q34" s="729">
        <f t="shared" si="1"/>
        <v>0</v>
      </c>
      <c r="R34" s="657">
        <f t="shared" si="2"/>
        <v>0</v>
      </c>
      <c r="AH34" s="686"/>
    </row>
    <row r="35" spans="1:34" ht="31.2">
      <c r="A35" s="818">
        <v>18</v>
      </c>
      <c r="B35" s="684">
        <v>7000010866</v>
      </c>
      <c r="C35" s="684">
        <v>460</v>
      </c>
      <c r="D35" s="684">
        <v>290</v>
      </c>
      <c r="E35" s="684">
        <v>40</v>
      </c>
      <c r="F35" s="751" t="s">
        <v>665</v>
      </c>
      <c r="G35" s="684">
        <v>100000513</v>
      </c>
      <c r="H35" s="684">
        <v>998731</v>
      </c>
      <c r="I35" s="637"/>
      <c r="J35" s="684">
        <v>18</v>
      </c>
      <c r="K35" s="638"/>
      <c r="L35" s="752" t="s">
        <v>695</v>
      </c>
      <c r="M35" s="801" t="s">
        <v>287</v>
      </c>
      <c r="N35" s="802">
        <v>1</v>
      </c>
      <c r="O35" s="639"/>
      <c r="P35" s="526" t="str">
        <f t="shared" si="3"/>
        <v>INCLUDED</v>
      </c>
      <c r="Q35" s="729">
        <f t="shared" si="1"/>
        <v>0</v>
      </c>
      <c r="R35" s="657">
        <f t="shared" si="2"/>
        <v>0</v>
      </c>
      <c r="AH35" s="686"/>
    </row>
    <row r="36" spans="1:34" ht="46.8">
      <c r="A36" s="818">
        <v>19</v>
      </c>
      <c r="B36" s="684">
        <v>7000010866</v>
      </c>
      <c r="C36" s="684">
        <v>470</v>
      </c>
      <c r="D36" s="684">
        <v>300</v>
      </c>
      <c r="E36" s="684">
        <v>50</v>
      </c>
      <c r="F36" s="751" t="s">
        <v>666</v>
      </c>
      <c r="G36" s="684">
        <v>100001212</v>
      </c>
      <c r="H36" s="684">
        <v>995455</v>
      </c>
      <c r="I36" s="637"/>
      <c r="J36" s="684">
        <v>18</v>
      </c>
      <c r="K36" s="638"/>
      <c r="L36" s="752" t="s">
        <v>696</v>
      </c>
      <c r="M36" s="801" t="s">
        <v>286</v>
      </c>
      <c r="N36" s="802">
        <v>3</v>
      </c>
      <c r="O36" s="639"/>
      <c r="P36" s="526" t="str">
        <f t="shared" si="3"/>
        <v>INCLUDED</v>
      </c>
      <c r="Q36" s="729">
        <f t="shared" si="1"/>
        <v>0</v>
      </c>
      <c r="R36" s="657">
        <f t="shared" si="2"/>
        <v>0</v>
      </c>
      <c r="AH36" s="686"/>
    </row>
    <row r="37" spans="1:34" ht="46.8">
      <c r="A37" s="818">
        <v>20</v>
      </c>
      <c r="B37" s="684">
        <v>7000010866</v>
      </c>
      <c r="C37" s="684">
        <v>470</v>
      </c>
      <c r="D37" s="684">
        <v>300</v>
      </c>
      <c r="E37" s="684">
        <v>60</v>
      </c>
      <c r="F37" s="751" t="s">
        <v>666</v>
      </c>
      <c r="G37" s="684">
        <v>100001214</v>
      </c>
      <c r="H37" s="684">
        <v>995455</v>
      </c>
      <c r="I37" s="637"/>
      <c r="J37" s="684">
        <v>18</v>
      </c>
      <c r="K37" s="638"/>
      <c r="L37" s="752" t="s">
        <v>697</v>
      </c>
      <c r="M37" s="801" t="s">
        <v>286</v>
      </c>
      <c r="N37" s="802">
        <v>2</v>
      </c>
      <c r="O37" s="639"/>
      <c r="P37" s="526" t="str">
        <f t="shared" si="3"/>
        <v>INCLUDED</v>
      </c>
      <c r="Q37" s="729">
        <f t="shared" si="1"/>
        <v>0</v>
      </c>
      <c r="R37" s="657">
        <f t="shared" si="2"/>
        <v>0</v>
      </c>
      <c r="AH37" s="686"/>
    </row>
    <row r="38" spans="1:34" ht="46.8">
      <c r="A38" s="818">
        <v>21</v>
      </c>
      <c r="B38" s="684">
        <v>7000010866</v>
      </c>
      <c r="C38" s="684">
        <v>470</v>
      </c>
      <c r="D38" s="684">
        <v>300</v>
      </c>
      <c r="E38" s="684">
        <v>70</v>
      </c>
      <c r="F38" s="751" t="s">
        <v>666</v>
      </c>
      <c r="G38" s="684">
        <v>100001216</v>
      </c>
      <c r="H38" s="684">
        <v>995455</v>
      </c>
      <c r="I38" s="637"/>
      <c r="J38" s="684">
        <v>18</v>
      </c>
      <c r="K38" s="638"/>
      <c r="L38" s="752" t="s">
        <v>447</v>
      </c>
      <c r="M38" s="801" t="s">
        <v>286</v>
      </c>
      <c r="N38" s="802">
        <v>3</v>
      </c>
      <c r="O38" s="639"/>
      <c r="P38" s="526" t="str">
        <f t="shared" si="3"/>
        <v>INCLUDED</v>
      </c>
      <c r="Q38" s="729">
        <f t="shared" si="1"/>
        <v>0</v>
      </c>
      <c r="R38" s="657">
        <f t="shared" si="2"/>
        <v>0</v>
      </c>
      <c r="AH38" s="686"/>
    </row>
    <row r="39" spans="1:34" ht="46.8">
      <c r="A39" s="818">
        <v>22</v>
      </c>
      <c r="B39" s="684">
        <v>7000010866</v>
      </c>
      <c r="C39" s="684">
        <v>470</v>
      </c>
      <c r="D39" s="684">
        <v>300</v>
      </c>
      <c r="E39" s="684">
        <v>80</v>
      </c>
      <c r="F39" s="751" t="s">
        <v>666</v>
      </c>
      <c r="G39" s="684">
        <v>100001217</v>
      </c>
      <c r="H39" s="684">
        <v>995455</v>
      </c>
      <c r="I39" s="637"/>
      <c r="J39" s="684">
        <v>18</v>
      </c>
      <c r="K39" s="638"/>
      <c r="L39" s="752" t="s">
        <v>526</v>
      </c>
      <c r="M39" s="801" t="s">
        <v>286</v>
      </c>
      <c r="N39" s="802">
        <v>6</v>
      </c>
      <c r="O39" s="639"/>
      <c r="P39" s="526" t="str">
        <f t="shared" si="3"/>
        <v>INCLUDED</v>
      </c>
      <c r="Q39" s="729">
        <f t="shared" si="1"/>
        <v>0</v>
      </c>
      <c r="R39" s="657">
        <f t="shared" si="2"/>
        <v>0</v>
      </c>
      <c r="AH39" s="686"/>
    </row>
    <row r="40" spans="1:34" ht="46.8">
      <c r="A40" s="818">
        <v>23</v>
      </c>
      <c r="B40" s="684">
        <v>7000010866</v>
      </c>
      <c r="C40" s="684">
        <v>470</v>
      </c>
      <c r="D40" s="684">
        <v>300</v>
      </c>
      <c r="E40" s="684">
        <v>110</v>
      </c>
      <c r="F40" s="751" t="s">
        <v>666</v>
      </c>
      <c r="G40" s="684">
        <v>100001224</v>
      </c>
      <c r="H40" s="684">
        <v>995455</v>
      </c>
      <c r="I40" s="637"/>
      <c r="J40" s="684">
        <v>18</v>
      </c>
      <c r="K40" s="638"/>
      <c r="L40" s="752" t="s">
        <v>698</v>
      </c>
      <c r="M40" s="801" t="s">
        <v>286</v>
      </c>
      <c r="N40" s="802">
        <v>3</v>
      </c>
      <c r="O40" s="639"/>
      <c r="P40" s="526" t="str">
        <f t="shared" si="3"/>
        <v>INCLUDED</v>
      </c>
      <c r="Q40" s="729">
        <f t="shared" si="1"/>
        <v>0</v>
      </c>
      <c r="R40" s="657">
        <f t="shared" si="2"/>
        <v>0</v>
      </c>
      <c r="AH40" s="686"/>
    </row>
    <row r="41" spans="1:34" ht="46.8">
      <c r="A41" s="818">
        <v>24</v>
      </c>
      <c r="B41" s="684">
        <v>7000010866</v>
      </c>
      <c r="C41" s="684">
        <v>470</v>
      </c>
      <c r="D41" s="684">
        <v>300</v>
      </c>
      <c r="E41" s="684">
        <v>120</v>
      </c>
      <c r="F41" s="751" t="s">
        <v>666</v>
      </c>
      <c r="G41" s="684">
        <v>100001218</v>
      </c>
      <c r="H41" s="684">
        <v>995455</v>
      </c>
      <c r="I41" s="637"/>
      <c r="J41" s="684">
        <v>18</v>
      </c>
      <c r="K41" s="638"/>
      <c r="L41" s="752" t="s">
        <v>699</v>
      </c>
      <c r="M41" s="801" t="s">
        <v>286</v>
      </c>
      <c r="N41" s="802">
        <v>3</v>
      </c>
      <c r="O41" s="639"/>
      <c r="P41" s="526" t="str">
        <f t="shared" si="3"/>
        <v>INCLUDED</v>
      </c>
      <c r="Q41" s="729">
        <f t="shared" si="1"/>
        <v>0</v>
      </c>
      <c r="R41" s="657">
        <f t="shared" si="2"/>
        <v>0</v>
      </c>
      <c r="AH41" s="686"/>
    </row>
    <row r="42" spans="1:34" ht="31.2">
      <c r="A42" s="818">
        <v>25</v>
      </c>
      <c r="B42" s="684">
        <v>7000010866</v>
      </c>
      <c r="C42" s="684">
        <v>490</v>
      </c>
      <c r="D42" s="684">
        <v>450</v>
      </c>
      <c r="E42" s="684">
        <v>10</v>
      </c>
      <c r="F42" s="751" t="s">
        <v>667</v>
      </c>
      <c r="G42" s="684">
        <v>100001674</v>
      </c>
      <c r="H42" s="684">
        <v>995455</v>
      </c>
      <c r="I42" s="637"/>
      <c r="J42" s="684">
        <v>18</v>
      </c>
      <c r="K42" s="638"/>
      <c r="L42" s="752" t="s">
        <v>455</v>
      </c>
      <c r="M42" s="801" t="s">
        <v>286</v>
      </c>
      <c r="N42" s="802">
        <v>144</v>
      </c>
      <c r="O42" s="639"/>
      <c r="P42" s="526" t="str">
        <f t="shared" si="3"/>
        <v>INCLUDED</v>
      </c>
      <c r="Q42" s="729">
        <f t="shared" si="1"/>
        <v>0</v>
      </c>
      <c r="R42" s="657">
        <f t="shared" si="2"/>
        <v>0</v>
      </c>
      <c r="AH42" s="686"/>
    </row>
    <row r="43" spans="1:34" ht="31.2">
      <c r="A43" s="818">
        <v>26</v>
      </c>
      <c r="B43" s="684">
        <v>7000010866</v>
      </c>
      <c r="C43" s="684">
        <v>500</v>
      </c>
      <c r="D43" s="684">
        <v>460</v>
      </c>
      <c r="E43" s="684">
        <v>10</v>
      </c>
      <c r="F43" s="751" t="s">
        <v>668</v>
      </c>
      <c r="G43" s="684">
        <v>100001324</v>
      </c>
      <c r="H43" s="684">
        <v>995433</v>
      </c>
      <c r="I43" s="637"/>
      <c r="J43" s="684">
        <v>18</v>
      </c>
      <c r="K43" s="638"/>
      <c r="L43" s="752" t="s">
        <v>473</v>
      </c>
      <c r="M43" s="801" t="s">
        <v>448</v>
      </c>
      <c r="N43" s="802">
        <v>2780</v>
      </c>
      <c r="O43" s="639"/>
      <c r="P43" s="526" t="str">
        <f t="shared" si="3"/>
        <v>INCLUDED</v>
      </c>
      <c r="Q43" s="729">
        <f t="shared" si="1"/>
        <v>0</v>
      </c>
      <c r="R43" s="657">
        <f t="shared" si="2"/>
        <v>0</v>
      </c>
      <c r="AH43" s="686"/>
    </row>
    <row r="44" spans="1:34">
      <c r="A44" s="818">
        <v>27</v>
      </c>
      <c r="B44" s="684">
        <v>7000010866</v>
      </c>
      <c r="C44" s="684">
        <v>500</v>
      </c>
      <c r="D44" s="684">
        <v>460</v>
      </c>
      <c r="E44" s="684">
        <v>20</v>
      </c>
      <c r="F44" s="751" t="s">
        <v>668</v>
      </c>
      <c r="G44" s="684">
        <v>100001325</v>
      </c>
      <c r="H44" s="684">
        <v>995454</v>
      </c>
      <c r="I44" s="637"/>
      <c r="J44" s="684">
        <v>18</v>
      </c>
      <c r="K44" s="638"/>
      <c r="L44" s="752" t="s">
        <v>449</v>
      </c>
      <c r="M44" s="801" t="s">
        <v>448</v>
      </c>
      <c r="N44" s="802">
        <v>130</v>
      </c>
      <c r="O44" s="639"/>
      <c r="P44" s="526" t="str">
        <f t="shared" si="3"/>
        <v>INCLUDED</v>
      </c>
      <c r="Q44" s="729">
        <f t="shared" si="1"/>
        <v>0</v>
      </c>
      <c r="R44" s="657">
        <f t="shared" si="2"/>
        <v>0</v>
      </c>
      <c r="AH44" s="686"/>
    </row>
    <row r="45" spans="1:34">
      <c r="A45" s="818">
        <v>28</v>
      </c>
      <c r="B45" s="684">
        <v>7000010866</v>
      </c>
      <c r="C45" s="684">
        <v>500</v>
      </c>
      <c r="D45" s="684">
        <v>460</v>
      </c>
      <c r="E45" s="684">
        <v>30</v>
      </c>
      <c r="F45" s="751" t="s">
        <v>668</v>
      </c>
      <c r="G45" s="684">
        <v>100001326</v>
      </c>
      <c r="H45" s="684">
        <v>995454</v>
      </c>
      <c r="I45" s="637"/>
      <c r="J45" s="684">
        <v>18</v>
      </c>
      <c r="K45" s="638"/>
      <c r="L45" s="752" t="s">
        <v>464</v>
      </c>
      <c r="M45" s="801" t="s">
        <v>448</v>
      </c>
      <c r="N45" s="802">
        <v>4</v>
      </c>
      <c r="O45" s="639"/>
      <c r="P45" s="526" t="str">
        <f t="shared" si="3"/>
        <v>INCLUDED</v>
      </c>
      <c r="Q45" s="729">
        <f t="shared" si="1"/>
        <v>0</v>
      </c>
      <c r="R45" s="657">
        <f t="shared" si="2"/>
        <v>0</v>
      </c>
      <c r="AH45" s="686"/>
    </row>
    <row r="46" spans="1:34" ht="46.8">
      <c r="A46" s="818">
        <v>29</v>
      </c>
      <c r="B46" s="684">
        <v>7000010866</v>
      </c>
      <c r="C46" s="684">
        <v>500</v>
      </c>
      <c r="D46" s="684">
        <v>460</v>
      </c>
      <c r="E46" s="684">
        <v>40</v>
      </c>
      <c r="F46" s="751" t="s">
        <v>668</v>
      </c>
      <c r="G46" s="684">
        <v>100001327</v>
      </c>
      <c r="H46" s="684">
        <v>995454</v>
      </c>
      <c r="I46" s="637"/>
      <c r="J46" s="684">
        <v>18</v>
      </c>
      <c r="K46" s="638"/>
      <c r="L46" s="752" t="s">
        <v>465</v>
      </c>
      <c r="M46" s="801" t="s">
        <v>448</v>
      </c>
      <c r="N46" s="802">
        <v>605</v>
      </c>
      <c r="O46" s="639"/>
      <c r="P46" s="526" t="str">
        <f t="shared" si="3"/>
        <v>INCLUDED</v>
      </c>
      <c r="Q46" s="729">
        <f t="shared" si="1"/>
        <v>0</v>
      </c>
      <c r="R46" s="657">
        <f t="shared" si="2"/>
        <v>0</v>
      </c>
      <c r="AH46" s="686"/>
    </row>
    <row r="47" spans="1:34">
      <c r="A47" s="818">
        <v>30</v>
      </c>
      <c r="B47" s="684">
        <v>7000010866</v>
      </c>
      <c r="C47" s="684">
        <v>500</v>
      </c>
      <c r="D47" s="684">
        <v>460</v>
      </c>
      <c r="E47" s="684">
        <v>50</v>
      </c>
      <c r="F47" s="751" t="s">
        <v>668</v>
      </c>
      <c r="G47" s="684">
        <v>100001329</v>
      </c>
      <c r="H47" s="684">
        <v>995454</v>
      </c>
      <c r="I47" s="637"/>
      <c r="J47" s="684">
        <v>18</v>
      </c>
      <c r="K47" s="638"/>
      <c r="L47" s="752" t="s">
        <v>451</v>
      </c>
      <c r="M47" s="801" t="s">
        <v>452</v>
      </c>
      <c r="N47" s="802">
        <v>40</v>
      </c>
      <c r="O47" s="639"/>
      <c r="P47" s="526" t="str">
        <f t="shared" si="3"/>
        <v>INCLUDED</v>
      </c>
      <c r="Q47" s="729">
        <f t="shared" si="1"/>
        <v>0</v>
      </c>
      <c r="R47" s="657">
        <f t="shared" si="2"/>
        <v>0</v>
      </c>
      <c r="AH47" s="686"/>
    </row>
    <row r="48" spans="1:34">
      <c r="A48" s="818">
        <v>31</v>
      </c>
      <c r="B48" s="684">
        <v>7000010866</v>
      </c>
      <c r="C48" s="684">
        <v>500</v>
      </c>
      <c r="D48" s="684">
        <v>460</v>
      </c>
      <c r="E48" s="684">
        <v>60</v>
      </c>
      <c r="F48" s="751" t="s">
        <v>668</v>
      </c>
      <c r="G48" s="684">
        <v>100001330</v>
      </c>
      <c r="H48" s="684">
        <v>995428</v>
      </c>
      <c r="I48" s="637"/>
      <c r="J48" s="684">
        <v>18</v>
      </c>
      <c r="K48" s="638"/>
      <c r="L48" s="752" t="s">
        <v>541</v>
      </c>
      <c r="M48" s="801" t="s">
        <v>448</v>
      </c>
      <c r="N48" s="802">
        <v>21</v>
      </c>
      <c r="O48" s="639"/>
      <c r="P48" s="526" t="str">
        <f t="shared" si="3"/>
        <v>INCLUDED</v>
      </c>
      <c r="Q48" s="729">
        <f t="shared" si="1"/>
        <v>0</v>
      </c>
      <c r="R48" s="657">
        <f t="shared" si="2"/>
        <v>0</v>
      </c>
      <c r="AH48" s="686"/>
    </row>
    <row r="49" spans="1:34" ht="46.8">
      <c r="A49" s="818">
        <v>32</v>
      </c>
      <c r="B49" s="684">
        <v>7000010866</v>
      </c>
      <c r="C49" s="684">
        <v>500</v>
      </c>
      <c r="D49" s="684">
        <v>460</v>
      </c>
      <c r="E49" s="684">
        <v>70</v>
      </c>
      <c r="F49" s="751" t="s">
        <v>668</v>
      </c>
      <c r="G49" s="684">
        <v>100001331</v>
      </c>
      <c r="H49" s="684">
        <v>995455</v>
      </c>
      <c r="I49" s="637"/>
      <c r="J49" s="684">
        <v>18</v>
      </c>
      <c r="K49" s="638"/>
      <c r="L49" s="752" t="s">
        <v>453</v>
      </c>
      <c r="M49" s="801" t="s">
        <v>452</v>
      </c>
      <c r="N49" s="802">
        <v>47</v>
      </c>
      <c r="O49" s="639"/>
      <c r="P49" s="526" t="str">
        <f t="shared" si="3"/>
        <v>INCLUDED</v>
      </c>
      <c r="Q49" s="729">
        <f t="shared" si="1"/>
        <v>0</v>
      </c>
      <c r="R49" s="657">
        <f t="shared" si="2"/>
        <v>0</v>
      </c>
      <c r="AH49" s="686"/>
    </row>
    <row r="50" spans="1:34" ht="31.2">
      <c r="A50" s="818">
        <v>33</v>
      </c>
      <c r="B50" s="684">
        <v>7000010866</v>
      </c>
      <c r="C50" s="684">
        <v>500</v>
      </c>
      <c r="D50" s="684">
        <v>460</v>
      </c>
      <c r="E50" s="684">
        <v>120</v>
      </c>
      <c r="F50" s="751" t="s">
        <v>668</v>
      </c>
      <c r="G50" s="684">
        <v>100001376</v>
      </c>
      <c r="H50" s="684">
        <v>995428</v>
      </c>
      <c r="I50" s="637"/>
      <c r="J50" s="684">
        <v>18</v>
      </c>
      <c r="K50" s="638"/>
      <c r="L50" s="752" t="s">
        <v>700</v>
      </c>
      <c r="M50" s="801" t="s">
        <v>454</v>
      </c>
      <c r="N50" s="802">
        <v>1200</v>
      </c>
      <c r="O50" s="639"/>
      <c r="P50" s="526" t="str">
        <f t="shared" si="3"/>
        <v>INCLUDED</v>
      </c>
      <c r="Q50" s="729">
        <f t="shared" si="1"/>
        <v>0</v>
      </c>
      <c r="R50" s="657">
        <f t="shared" si="2"/>
        <v>0</v>
      </c>
      <c r="AH50" s="686"/>
    </row>
    <row r="51" spans="1:34" ht="31.2">
      <c r="A51" s="818">
        <v>34</v>
      </c>
      <c r="B51" s="684">
        <v>7000010866</v>
      </c>
      <c r="C51" s="684">
        <v>500</v>
      </c>
      <c r="D51" s="684">
        <v>460</v>
      </c>
      <c r="E51" s="684">
        <v>150</v>
      </c>
      <c r="F51" s="751" t="s">
        <v>668</v>
      </c>
      <c r="G51" s="684">
        <v>100001328</v>
      </c>
      <c r="H51" s="684">
        <v>995454</v>
      </c>
      <c r="I51" s="637"/>
      <c r="J51" s="684">
        <v>18</v>
      </c>
      <c r="K51" s="638"/>
      <c r="L51" s="752" t="s">
        <v>450</v>
      </c>
      <c r="M51" s="801" t="s">
        <v>448</v>
      </c>
      <c r="N51" s="802">
        <v>95</v>
      </c>
      <c r="O51" s="639"/>
      <c r="P51" s="526" t="str">
        <f t="shared" si="3"/>
        <v>INCLUDED</v>
      </c>
      <c r="Q51" s="729">
        <f t="shared" si="1"/>
        <v>0</v>
      </c>
      <c r="R51" s="657">
        <f t="shared" si="2"/>
        <v>0</v>
      </c>
      <c r="AH51" s="686"/>
    </row>
    <row r="52" spans="1:34" ht="62.4">
      <c r="A52" s="818">
        <v>35</v>
      </c>
      <c r="B52" s="684">
        <v>7000010866</v>
      </c>
      <c r="C52" s="684">
        <v>500</v>
      </c>
      <c r="D52" s="684">
        <v>460</v>
      </c>
      <c r="E52" s="684">
        <v>160</v>
      </c>
      <c r="F52" s="751" t="s">
        <v>668</v>
      </c>
      <c r="G52" s="684">
        <v>100003437</v>
      </c>
      <c r="H52" s="684">
        <v>995454</v>
      </c>
      <c r="I52" s="637"/>
      <c r="J52" s="684">
        <v>18</v>
      </c>
      <c r="K52" s="638"/>
      <c r="L52" s="752" t="s">
        <v>701</v>
      </c>
      <c r="M52" s="801" t="s">
        <v>454</v>
      </c>
      <c r="N52" s="802">
        <v>27</v>
      </c>
      <c r="O52" s="639"/>
      <c r="P52" s="526" t="str">
        <f t="shared" si="3"/>
        <v>INCLUDED</v>
      </c>
      <c r="Q52" s="729">
        <f t="shared" si="1"/>
        <v>0</v>
      </c>
      <c r="R52" s="657">
        <f t="shared" si="2"/>
        <v>0</v>
      </c>
      <c r="AH52" s="686"/>
    </row>
    <row r="53" spans="1:34">
      <c r="A53" s="818">
        <v>36</v>
      </c>
      <c r="B53" s="684">
        <v>7000010866</v>
      </c>
      <c r="C53" s="684">
        <v>500</v>
      </c>
      <c r="D53" s="684">
        <v>460</v>
      </c>
      <c r="E53" s="684">
        <v>180</v>
      </c>
      <c r="F53" s="751" t="s">
        <v>668</v>
      </c>
      <c r="G53" s="684">
        <v>100005988</v>
      </c>
      <c r="H53" s="684">
        <v>998731</v>
      </c>
      <c r="I53" s="637"/>
      <c r="J53" s="684">
        <v>18</v>
      </c>
      <c r="K53" s="638"/>
      <c r="L53" s="752" t="s">
        <v>754</v>
      </c>
      <c r="M53" s="801" t="s">
        <v>505</v>
      </c>
      <c r="N53" s="802">
        <v>0.4</v>
      </c>
      <c r="O53" s="639"/>
      <c r="P53" s="526" t="str">
        <f t="shared" si="3"/>
        <v>INCLUDED</v>
      </c>
      <c r="Q53" s="729">
        <f t="shared" si="1"/>
        <v>0</v>
      </c>
      <c r="R53" s="657">
        <f t="shared" si="2"/>
        <v>0</v>
      </c>
      <c r="AH53" s="686"/>
    </row>
    <row r="54" spans="1:34" ht="46.8">
      <c r="A54" s="818">
        <v>37</v>
      </c>
      <c r="B54" s="684">
        <v>7000010866</v>
      </c>
      <c r="C54" s="684">
        <v>500</v>
      </c>
      <c r="D54" s="684">
        <v>460</v>
      </c>
      <c r="E54" s="684">
        <v>200</v>
      </c>
      <c r="F54" s="751" t="s">
        <v>668</v>
      </c>
      <c r="G54" s="684">
        <v>100002580</v>
      </c>
      <c r="H54" s="684">
        <v>995421</v>
      </c>
      <c r="I54" s="637"/>
      <c r="J54" s="684">
        <v>18</v>
      </c>
      <c r="K54" s="638"/>
      <c r="L54" s="752" t="s">
        <v>702</v>
      </c>
      <c r="M54" s="801" t="s">
        <v>454</v>
      </c>
      <c r="N54" s="802">
        <v>115</v>
      </c>
      <c r="O54" s="639"/>
      <c r="P54" s="526" t="str">
        <f t="shared" si="3"/>
        <v>INCLUDED</v>
      </c>
      <c r="Q54" s="729">
        <f t="shared" si="1"/>
        <v>0</v>
      </c>
      <c r="R54" s="657">
        <f t="shared" si="2"/>
        <v>0</v>
      </c>
      <c r="AH54" s="686"/>
    </row>
    <row r="55" spans="1:34">
      <c r="A55" s="818">
        <v>38</v>
      </c>
      <c r="B55" s="684">
        <v>7000010866</v>
      </c>
      <c r="C55" s="684">
        <v>510</v>
      </c>
      <c r="D55" s="684">
        <v>480</v>
      </c>
      <c r="E55" s="684">
        <v>10</v>
      </c>
      <c r="F55" s="751" t="s">
        <v>669</v>
      </c>
      <c r="G55" s="684">
        <v>100000790</v>
      </c>
      <c r="H55" s="684">
        <v>998736</v>
      </c>
      <c r="I55" s="637"/>
      <c r="J55" s="684">
        <v>18</v>
      </c>
      <c r="K55" s="638"/>
      <c r="L55" s="752" t="s">
        <v>580</v>
      </c>
      <c r="M55" s="801" t="s">
        <v>286</v>
      </c>
      <c r="N55" s="802">
        <v>1</v>
      </c>
      <c r="O55" s="639"/>
      <c r="P55" s="526" t="str">
        <f t="shared" si="3"/>
        <v>INCLUDED</v>
      </c>
      <c r="Q55" s="729">
        <f t="shared" si="1"/>
        <v>0</v>
      </c>
      <c r="R55" s="657">
        <f t="shared" si="2"/>
        <v>0</v>
      </c>
      <c r="AH55" s="686"/>
    </row>
    <row r="56" spans="1:34">
      <c r="A56" s="818">
        <v>39</v>
      </c>
      <c r="B56" s="684">
        <v>7000010866</v>
      </c>
      <c r="C56" s="684">
        <v>510</v>
      </c>
      <c r="D56" s="684">
        <v>480</v>
      </c>
      <c r="E56" s="684">
        <v>20</v>
      </c>
      <c r="F56" s="751" t="s">
        <v>669</v>
      </c>
      <c r="G56" s="684">
        <v>100000793</v>
      </c>
      <c r="H56" s="684">
        <v>998736</v>
      </c>
      <c r="I56" s="637"/>
      <c r="J56" s="684">
        <v>18</v>
      </c>
      <c r="K56" s="638"/>
      <c r="L56" s="752" t="s">
        <v>582</v>
      </c>
      <c r="M56" s="801" t="s">
        <v>286</v>
      </c>
      <c r="N56" s="802">
        <v>1</v>
      </c>
      <c r="O56" s="639"/>
      <c r="P56" s="526" t="str">
        <f t="shared" si="3"/>
        <v>INCLUDED</v>
      </c>
      <c r="Q56" s="729">
        <f t="shared" si="1"/>
        <v>0</v>
      </c>
      <c r="R56" s="657">
        <f t="shared" si="2"/>
        <v>0</v>
      </c>
      <c r="AH56" s="686"/>
    </row>
    <row r="57" spans="1:34">
      <c r="A57" s="818">
        <v>40</v>
      </c>
      <c r="B57" s="684">
        <v>7000010866</v>
      </c>
      <c r="C57" s="684">
        <v>510</v>
      </c>
      <c r="D57" s="684">
        <v>480</v>
      </c>
      <c r="E57" s="684">
        <v>30</v>
      </c>
      <c r="F57" s="751" t="s">
        <v>669</v>
      </c>
      <c r="G57" s="684">
        <v>100000803</v>
      </c>
      <c r="H57" s="684">
        <v>998736</v>
      </c>
      <c r="I57" s="637"/>
      <c r="J57" s="684">
        <v>18</v>
      </c>
      <c r="K57" s="638"/>
      <c r="L57" s="752" t="s">
        <v>581</v>
      </c>
      <c r="M57" s="801" t="s">
        <v>286</v>
      </c>
      <c r="N57" s="802">
        <v>1</v>
      </c>
      <c r="O57" s="639"/>
      <c r="P57" s="526" t="str">
        <f t="shared" si="3"/>
        <v>INCLUDED</v>
      </c>
      <c r="Q57" s="729">
        <f t="shared" si="1"/>
        <v>0</v>
      </c>
      <c r="R57" s="657">
        <f t="shared" si="2"/>
        <v>0</v>
      </c>
      <c r="AH57" s="686"/>
    </row>
    <row r="58" spans="1:34">
      <c r="A58" s="818">
        <v>41</v>
      </c>
      <c r="B58" s="684">
        <v>7000010866</v>
      </c>
      <c r="C58" s="684">
        <v>510</v>
      </c>
      <c r="D58" s="684">
        <v>480</v>
      </c>
      <c r="E58" s="684">
        <v>40</v>
      </c>
      <c r="F58" s="751" t="s">
        <v>669</v>
      </c>
      <c r="G58" s="684">
        <v>100000796</v>
      </c>
      <c r="H58" s="684">
        <v>998736</v>
      </c>
      <c r="I58" s="637"/>
      <c r="J58" s="684">
        <v>18</v>
      </c>
      <c r="K58" s="638"/>
      <c r="L58" s="752" t="s">
        <v>493</v>
      </c>
      <c r="M58" s="801" t="s">
        <v>287</v>
      </c>
      <c r="N58" s="802">
        <v>1</v>
      </c>
      <c r="O58" s="639"/>
      <c r="P58" s="526" t="str">
        <f t="shared" si="3"/>
        <v>INCLUDED</v>
      </c>
      <c r="Q58" s="729">
        <f t="shared" si="1"/>
        <v>0</v>
      </c>
      <c r="R58" s="657">
        <f t="shared" si="2"/>
        <v>0</v>
      </c>
      <c r="AH58" s="686"/>
    </row>
    <row r="59" spans="1:34">
      <c r="A59" s="818">
        <v>42</v>
      </c>
      <c r="B59" s="684">
        <v>7000010866</v>
      </c>
      <c r="C59" s="684">
        <v>510</v>
      </c>
      <c r="D59" s="684">
        <v>480</v>
      </c>
      <c r="E59" s="684">
        <v>50</v>
      </c>
      <c r="F59" s="751" t="s">
        <v>669</v>
      </c>
      <c r="G59" s="684">
        <v>100000808</v>
      </c>
      <c r="H59" s="684">
        <v>998736</v>
      </c>
      <c r="I59" s="637"/>
      <c r="J59" s="684">
        <v>18</v>
      </c>
      <c r="K59" s="638"/>
      <c r="L59" s="752" t="s">
        <v>579</v>
      </c>
      <c r="M59" s="801" t="s">
        <v>287</v>
      </c>
      <c r="N59" s="802">
        <v>1</v>
      </c>
      <c r="O59" s="639"/>
      <c r="P59" s="526" t="str">
        <f t="shared" si="3"/>
        <v>INCLUDED</v>
      </c>
      <c r="Q59" s="729">
        <f t="shared" si="1"/>
        <v>0</v>
      </c>
      <c r="R59" s="657">
        <f t="shared" si="2"/>
        <v>0</v>
      </c>
      <c r="AH59" s="686"/>
    </row>
    <row r="60" spans="1:34" ht="31.2">
      <c r="A60" s="818">
        <v>43</v>
      </c>
      <c r="B60" s="684">
        <v>7000010866</v>
      </c>
      <c r="C60" s="684">
        <v>510</v>
      </c>
      <c r="D60" s="684">
        <v>480</v>
      </c>
      <c r="E60" s="684">
        <v>60</v>
      </c>
      <c r="F60" s="751" t="s">
        <v>669</v>
      </c>
      <c r="G60" s="684">
        <v>100003228</v>
      </c>
      <c r="H60" s="684">
        <v>998736</v>
      </c>
      <c r="I60" s="637"/>
      <c r="J60" s="684">
        <v>18</v>
      </c>
      <c r="K60" s="638"/>
      <c r="L60" s="752" t="s">
        <v>703</v>
      </c>
      <c r="M60" s="801" t="s">
        <v>286</v>
      </c>
      <c r="N60" s="802">
        <v>1</v>
      </c>
      <c r="O60" s="639"/>
      <c r="P60" s="526" t="str">
        <f t="shared" si="3"/>
        <v>INCLUDED</v>
      </c>
      <c r="Q60" s="729">
        <f t="shared" si="1"/>
        <v>0</v>
      </c>
      <c r="R60" s="657">
        <f t="shared" si="2"/>
        <v>0</v>
      </c>
      <c r="AH60" s="686"/>
    </row>
    <row r="61" spans="1:34">
      <c r="A61" s="818">
        <v>44</v>
      </c>
      <c r="B61" s="684">
        <v>7000010866</v>
      </c>
      <c r="C61" s="684">
        <v>510</v>
      </c>
      <c r="D61" s="684">
        <v>480</v>
      </c>
      <c r="E61" s="684">
        <v>70</v>
      </c>
      <c r="F61" s="751" t="s">
        <v>669</v>
      </c>
      <c r="G61" s="684">
        <v>100000788</v>
      </c>
      <c r="H61" s="684">
        <v>998736</v>
      </c>
      <c r="I61" s="637"/>
      <c r="J61" s="684">
        <v>18</v>
      </c>
      <c r="K61" s="638"/>
      <c r="L61" s="752" t="s">
        <v>584</v>
      </c>
      <c r="M61" s="801" t="s">
        <v>286</v>
      </c>
      <c r="N61" s="802">
        <v>1</v>
      </c>
      <c r="O61" s="639"/>
      <c r="P61" s="526" t="str">
        <f t="shared" si="3"/>
        <v>INCLUDED</v>
      </c>
      <c r="Q61" s="729">
        <f t="shared" si="1"/>
        <v>0</v>
      </c>
      <c r="R61" s="657">
        <f t="shared" si="2"/>
        <v>0</v>
      </c>
      <c r="AH61" s="686"/>
    </row>
    <row r="62" spans="1:34" ht="31.2">
      <c r="A62" s="818">
        <v>45</v>
      </c>
      <c r="B62" s="684">
        <v>7000010866</v>
      </c>
      <c r="C62" s="684">
        <v>510</v>
      </c>
      <c r="D62" s="684">
        <v>480</v>
      </c>
      <c r="E62" s="684">
        <v>80</v>
      </c>
      <c r="F62" s="751" t="s">
        <v>669</v>
      </c>
      <c r="G62" s="684">
        <v>100000801</v>
      </c>
      <c r="H62" s="684">
        <v>998736</v>
      </c>
      <c r="I62" s="637"/>
      <c r="J62" s="684">
        <v>18</v>
      </c>
      <c r="K62" s="638"/>
      <c r="L62" s="752" t="s">
        <v>704</v>
      </c>
      <c r="M62" s="801" t="s">
        <v>286</v>
      </c>
      <c r="N62" s="802">
        <v>1</v>
      </c>
      <c r="O62" s="639"/>
      <c r="P62" s="526" t="str">
        <f t="shared" si="3"/>
        <v>INCLUDED</v>
      </c>
      <c r="Q62" s="729">
        <f t="shared" si="1"/>
        <v>0</v>
      </c>
      <c r="R62" s="657">
        <f t="shared" si="2"/>
        <v>0</v>
      </c>
      <c r="AH62" s="686"/>
    </row>
    <row r="63" spans="1:34" ht="31.2">
      <c r="A63" s="818">
        <v>46</v>
      </c>
      <c r="B63" s="684">
        <v>7000010866</v>
      </c>
      <c r="C63" s="684">
        <v>550</v>
      </c>
      <c r="D63" s="684">
        <v>500</v>
      </c>
      <c r="E63" s="684">
        <v>10</v>
      </c>
      <c r="F63" s="751" t="s">
        <v>670</v>
      </c>
      <c r="G63" s="684">
        <v>100002181</v>
      </c>
      <c r="H63" s="684">
        <v>998736</v>
      </c>
      <c r="I63" s="637"/>
      <c r="J63" s="684">
        <v>18</v>
      </c>
      <c r="K63" s="638"/>
      <c r="L63" s="752" t="s">
        <v>441</v>
      </c>
      <c r="M63" s="801" t="s">
        <v>442</v>
      </c>
      <c r="N63" s="802">
        <v>1</v>
      </c>
      <c r="O63" s="639"/>
      <c r="P63" s="526" t="str">
        <f t="shared" si="3"/>
        <v>INCLUDED</v>
      </c>
      <c r="Q63" s="729">
        <f t="shared" si="1"/>
        <v>0</v>
      </c>
      <c r="R63" s="657">
        <f t="shared" si="2"/>
        <v>0</v>
      </c>
      <c r="AH63" s="686"/>
    </row>
    <row r="64" spans="1:34" ht="31.2">
      <c r="A64" s="818">
        <v>47</v>
      </c>
      <c r="B64" s="684">
        <v>7000010866</v>
      </c>
      <c r="C64" s="684">
        <v>550</v>
      </c>
      <c r="D64" s="684">
        <v>500</v>
      </c>
      <c r="E64" s="684">
        <v>20</v>
      </c>
      <c r="F64" s="751" t="s">
        <v>670</v>
      </c>
      <c r="G64" s="684">
        <v>100002182</v>
      </c>
      <c r="H64" s="684">
        <v>998736</v>
      </c>
      <c r="I64" s="637"/>
      <c r="J64" s="684">
        <v>18</v>
      </c>
      <c r="K64" s="638"/>
      <c r="L64" s="752" t="s">
        <v>443</v>
      </c>
      <c r="M64" s="801" t="s">
        <v>442</v>
      </c>
      <c r="N64" s="802">
        <v>1</v>
      </c>
      <c r="O64" s="639"/>
      <c r="P64" s="526" t="str">
        <f t="shared" si="3"/>
        <v>INCLUDED</v>
      </c>
      <c r="Q64" s="729">
        <f t="shared" si="1"/>
        <v>0</v>
      </c>
      <c r="R64" s="657">
        <f t="shared" si="2"/>
        <v>0</v>
      </c>
      <c r="AH64" s="686"/>
    </row>
    <row r="65" spans="1:34">
      <c r="A65" s="818">
        <v>48</v>
      </c>
      <c r="B65" s="684">
        <v>7000010866</v>
      </c>
      <c r="C65" s="684">
        <v>660</v>
      </c>
      <c r="D65" s="684">
        <v>540</v>
      </c>
      <c r="E65" s="684">
        <v>10</v>
      </c>
      <c r="F65" s="751" t="s">
        <v>671</v>
      </c>
      <c r="G65" s="684">
        <v>100003245</v>
      </c>
      <c r="H65" s="684">
        <v>998736</v>
      </c>
      <c r="I65" s="637"/>
      <c r="J65" s="684">
        <v>18</v>
      </c>
      <c r="K65" s="638"/>
      <c r="L65" s="752" t="s">
        <v>705</v>
      </c>
      <c r="M65" s="801" t="s">
        <v>442</v>
      </c>
      <c r="N65" s="802">
        <v>1</v>
      </c>
      <c r="O65" s="639"/>
      <c r="P65" s="526" t="str">
        <f t="shared" si="3"/>
        <v>INCLUDED</v>
      </c>
      <c r="Q65" s="729">
        <f t="shared" si="1"/>
        <v>0</v>
      </c>
      <c r="R65" s="657">
        <f t="shared" si="2"/>
        <v>0</v>
      </c>
      <c r="AH65" s="686"/>
    </row>
    <row r="66" spans="1:34" ht="31.2">
      <c r="A66" s="818">
        <v>49</v>
      </c>
      <c r="B66" s="684">
        <v>7000010866</v>
      </c>
      <c r="C66" s="684">
        <v>660</v>
      </c>
      <c r="D66" s="684">
        <v>540</v>
      </c>
      <c r="E66" s="684">
        <v>40</v>
      </c>
      <c r="F66" s="751" t="s">
        <v>671</v>
      </c>
      <c r="G66" s="684">
        <v>100006917</v>
      </c>
      <c r="H66" s="684">
        <v>998736</v>
      </c>
      <c r="I66" s="637"/>
      <c r="J66" s="684">
        <v>18</v>
      </c>
      <c r="K66" s="638"/>
      <c r="L66" s="752" t="s">
        <v>706</v>
      </c>
      <c r="M66" s="801" t="s">
        <v>286</v>
      </c>
      <c r="N66" s="802">
        <v>6</v>
      </c>
      <c r="O66" s="639"/>
      <c r="P66" s="526" t="str">
        <f t="shared" si="3"/>
        <v>INCLUDED</v>
      </c>
      <c r="Q66" s="729">
        <f t="shared" si="1"/>
        <v>0</v>
      </c>
      <c r="R66" s="657">
        <f t="shared" si="2"/>
        <v>0</v>
      </c>
      <c r="AH66" s="686"/>
    </row>
    <row r="67" spans="1:34" ht="93.6">
      <c r="A67" s="818">
        <v>50</v>
      </c>
      <c r="B67" s="684">
        <v>7000010866</v>
      </c>
      <c r="C67" s="684">
        <v>660</v>
      </c>
      <c r="D67" s="684">
        <v>540</v>
      </c>
      <c r="E67" s="684">
        <v>50</v>
      </c>
      <c r="F67" s="751" t="s">
        <v>671</v>
      </c>
      <c r="G67" s="684">
        <v>100002646</v>
      </c>
      <c r="H67" s="684">
        <v>998736</v>
      </c>
      <c r="I67" s="637"/>
      <c r="J67" s="684">
        <v>18</v>
      </c>
      <c r="K67" s="638"/>
      <c r="L67" s="752" t="s">
        <v>707</v>
      </c>
      <c r="M67" s="801" t="s">
        <v>442</v>
      </c>
      <c r="N67" s="802">
        <v>1</v>
      </c>
      <c r="O67" s="639"/>
      <c r="P67" s="526" t="str">
        <f t="shared" si="3"/>
        <v>INCLUDED</v>
      </c>
      <c r="Q67" s="729">
        <f t="shared" si="1"/>
        <v>0</v>
      </c>
      <c r="R67" s="657">
        <f t="shared" si="2"/>
        <v>0</v>
      </c>
      <c r="AH67" s="686"/>
    </row>
    <row r="68" spans="1:34">
      <c r="A68" s="818">
        <v>51</v>
      </c>
      <c r="B68" s="684">
        <v>7000010866</v>
      </c>
      <c r="C68" s="684">
        <v>660</v>
      </c>
      <c r="D68" s="684">
        <v>540</v>
      </c>
      <c r="E68" s="684">
        <v>70</v>
      </c>
      <c r="F68" s="751" t="s">
        <v>671</v>
      </c>
      <c r="G68" s="684">
        <v>100003091</v>
      </c>
      <c r="H68" s="684">
        <v>998736</v>
      </c>
      <c r="I68" s="637"/>
      <c r="J68" s="684">
        <v>18</v>
      </c>
      <c r="K68" s="638"/>
      <c r="L68" s="752" t="s">
        <v>610</v>
      </c>
      <c r="M68" s="801" t="s">
        <v>505</v>
      </c>
      <c r="N68" s="802">
        <v>2.5</v>
      </c>
      <c r="O68" s="639"/>
      <c r="P68" s="526" t="str">
        <f t="shared" si="3"/>
        <v>INCLUDED</v>
      </c>
      <c r="Q68" s="729">
        <f t="shared" si="1"/>
        <v>0</v>
      </c>
      <c r="R68" s="657">
        <f t="shared" si="2"/>
        <v>0</v>
      </c>
      <c r="AH68" s="686"/>
    </row>
    <row r="69" spans="1:34">
      <c r="A69" s="818">
        <v>52</v>
      </c>
      <c r="B69" s="684">
        <v>7000010866</v>
      </c>
      <c r="C69" s="684">
        <v>670</v>
      </c>
      <c r="D69" s="684">
        <v>550</v>
      </c>
      <c r="E69" s="684">
        <v>10</v>
      </c>
      <c r="F69" s="751" t="s">
        <v>672</v>
      </c>
      <c r="G69" s="684">
        <v>100000372</v>
      </c>
      <c r="H69" s="684">
        <v>998736</v>
      </c>
      <c r="I69" s="637"/>
      <c r="J69" s="684">
        <v>18</v>
      </c>
      <c r="K69" s="638"/>
      <c r="L69" s="752" t="s">
        <v>708</v>
      </c>
      <c r="M69" s="801" t="s">
        <v>287</v>
      </c>
      <c r="N69" s="802">
        <v>1</v>
      </c>
      <c r="O69" s="639"/>
      <c r="P69" s="526" t="str">
        <f t="shared" si="3"/>
        <v>INCLUDED</v>
      </c>
      <c r="Q69" s="729">
        <f t="shared" si="1"/>
        <v>0</v>
      </c>
      <c r="R69" s="657">
        <f t="shared" si="2"/>
        <v>0</v>
      </c>
      <c r="AH69" s="686"/>
    </row>
    <row r="70" spans="1:34" ht="31.2">
      <c r="A70" s="818">
        <v>53</v>
      </c>
      <c r="B70" s="684">
        <v>7000010866</v>
      </c>
      <c r="C70" s="684">
        <v>670</v>
      </c>
      <c r="D70" s="684">
        <v>550</v>
      </c>
      <c r="E70" s="684">
        <v>20</v>
      </c>
      <c r="F70" s="751" t="s">
        <v>672</v>
      </c>
      <c r="G70" s="684">
        <v>100003583</v>
      </c>
      <c r="H70" s="684">
        <v>998736</v>
      </c>
      <c r="I70" s="637"/>
      <c r="J70" s="684">
        <v>18</v>
      </c>
      <c r="K70" s="638"/>
      <c r="L70" s="752" t="s">
        <v>709</v>
      </c>
      <c r="M70" s="801" t="s">
        <v>287</v>
      </c>
      <c r="N70" s="802">
        <v>1</v>
      </c>
      <c r="O70" s="639"/>
      <c r="P70" s="526" t="str">
        <f t="shared" si="3"/>
        <v>INCLUDED</v>
      </c>
      <c r="Q70" s="729">
        <f t="shared" si="1"/>
        <v>0</v>
      </c>
      <c r="R70" s="657">
        <f t="shared" si="2"/>
        <v>0</v>
      </c>
      <c r="AH70" s="686"/>
    </row>
    <row r="71" spans="1:34">
      <c r="A71" s="819" t="s">
        <v>673</v>
      </c>
      <c r="B71" s="798" t="s">
        <v>658</v>
      </c>
      <c r="C71" s="799"/>
      <c r="D71" s="799"/>
      <c r="E71" s="799"/>
      <c r="F71" s="697"/>
      <c r="G71" s="697"/>
      <c r="H71" s="697"/>
      <c r="I71" s="697"/>
      <c r="J71" s="697"/>
      <c r="K71" s="697"/>
      <c r="L71" s="697"/>
      <c r="M71" s="697"/>
      <c r="N71" s="697"/>
      <c r="O71" s="697"/>
      <c r="P71" s="697"/>
      <c r="Q71" s="729">
        <f t="shared" si="1"/>
        <v>0</v>
      </c>
      <c r="R71" s="657">
        <f t="shared" si="2"/>
        <v>0</v>
      </c>
      <c r="AH71" s="686"/>
    </row>
    <row r="72" spans="1:34">
      <c r="A72" s="818">
        <v>54</v>
      </c>
      <c r="B72" s="684">
        <v>7000010866</v>
      </c>
      <c r="C72" s="684">
        <v>1050</v>
      </c>
      <c r="D72" s="684">
        <v>100</v>
      </c>
      <c r="E72" s="684">
        <v>10</v>
      </c>
      <c r="F72" s="751" t="s">
        <v>618</v>
      </c>
      <c r="G72" s="684">
        <v>100000329</v>
      </c>
      <c r="H72" s="684">
        <v>998731</v>
      </c>
      <c r="I72" s="637"/>
      <c r="J72" s="684">
        <v>18</v>
      </c>
      <c r="K72" s="638"/>
      <c r="L72" s="752" t="s">
        <v>710</v>
      </c>
      <c r="M72" s="801" t="s">
        <v>287</v>
      </c>
      <c r="N72" s="802">
        <v>4</v>
      </c>
      <c r="O72" s="639"/>
      <c r="P72" s="526" t="str">
        <f t="shared" ref="P72:P80" si="4">IF(O72="","INCLUDED",O72*N72)</f>
        <v>INCLUDED</v>
      </c>
      <c r="Q72" s="729">
        <f t="shared" si="1"/>
        <v>0</v>
      </c>
      <c r="R72" s="657">
        <f t="shared" si="2"/>
        <v>0</v>
      </c>
      <c r="AH72" s="686"/>
    </row>
    <row r="73" spans="1:34" ht="31.2">
      <c r="A73" s="818">
        <v>55</v>
      </c>
      <c r="B73" s="684">
        <v>7000010866</v>
      </c>
      <c r="C73" s="684">
        <v>1050</v>
      </c>
      <c r="D73" s="684">
        <v>100</v>
      </c>
      <c r="E73" s="684">
        <v>20</v>
      </c>
      <c r="F73" s="751" t="s">
        <v>618</v>
      </c>
      <c r="G73" s="684">
        <v>100000337</v>
      </c>
      <c r="H73" s="684">
        <v>998731</v>
      </c>
      <c r="I73" s="637"/>
      <c r="J73" s="684">
        <v>18</v>
      </c>
      <c r="K73" s="638"/>
      <c r="L73" s="752" t="s">
        <v>711</v>
      </c>
      <c r="M73" s="801" t="s">
        <v>287</v>
      </c>
      <c r="N73" s="802">
        <v>2</v>
      </c>
      <c r="O73" s="639"/>
      <c r="P73" s="526" t="str">
        <f t="shared" si="4"/>
        <v>INCLUDED</v>
      </c>
      <c r="Q73" s="729">
        <f t="shared" si="1"/>
        <v>0</v>
      </c>
      <c r="R73" s="657">
        <f t="shared" si="2"/>
        <v>0</v>
      </c>
      <c r="AH73" s="686"/>
    </row>
    <row r="74" spans="1:34">
      <c r="A74" s="818">
        <v>56</v>
      </c>
      <c r="B74" s="684">
        <v>7000010866</v>
      </c>
      <c r="C74" s="684">
        <v>1050</v>
      </c>
      <c r="D74" s="684">
        <v>100</v>
      </c>
      <c r="E74" s="684">
        <v>30</v>
      </c>
      <c r="F74" s="751" t="s">
        <v>618</v>
      </c>
      <c r="G74" s="684">
        <v>100003103</v>
      </c>
      <c r="H74" s="684">
        <v>998731</v>
      </c>
      <c r="I74" s="637"/>
      <c r="J74" s="684">
        <v>18</v>
      </c>
      <c r="K74" s="638"/>
      <c r="L74" s="752" t="s">
        <v>712</v>
      </c>
      <c r="M74" s="801" t="s">
        <v>505</v>
      </c>
      <c r="N74" s="802">
        <v>5.0999999999999996</v>
      </c>
      <c r="O74" s="639"/>
      <c r="P74" s="526" t="str">
        <f t="shared" si="4"/>
        <v>INCLUDED</v>
      </c>
      <c r="Q74" s="729">
        <f t="shared" si="1"/>
        <v>0</v>
      </c>
      <c r="R74" s="657">
        <f t="shared" si="2"/>
        <v>0</v>
      </c>
      <c r="AH74" s="686"/>
    </row>
    <row r="75" spans="1:34" ht="28.8">
      <c r="A75" s="818">
        <v>57</v>
      </c>
      <c r="B75" s="684">
        <v>7000010866</v>
      </c>
      <c r="C75" s="684">
        <v>1060</v>
      </c>
      <c r="D75" s="684">
        <v>110</v>
      </c>
      <c r="E75" s="684">
        <v>10</v>
      </c>
      <c r="F75" s="751" t="s">
        <v>674</v>
      </c>
      <c r="G75" s="684">
        <v>100000730</v>
      </c>
      <c r="H75" s="684">
        <v>998736</v>
      </c>
      <c r="I75" s="637"/>
      <c r="J75" s="684">
        <v>18</v>
      </c>
      <c r="K75" s="638"/>
      <c r="L75" s="752" t="s">
        <v>498</v>
      </c>
      <c r="M75" s="801" t="s">
        <v>286</v>
      </c>
      <c r="N75" s="802">
        <v>4</v>
      </c>
      <c r="O75" s="639"/>
      <c r="P75" s="526" t="str">
        <f t="shared" si="4"/>
        <v>INCLUDED</v>
      </c>
      <c r="Q75" s="729">
        <f t="shared" si="1"/>
        <v>0</v>
      </c>
      <c r="R75" s="657">
        <f t="shared" si="2"/>
        <v>0</v>
      </c>
      <c r="AH75" s="686"/>
    </row>
    <row r="76" spans="1:34" ht="28.8">
      <c r="A76" s="818">
        <v>58</v>
      </c>
      <c r="B76" s="684">
        <v>7000010866</v>
      </c>
      <c r="C76" s="684">
        <v>1060</v>
      </c>
      <c r="D76" s="684">
        <v>110</v>
      </c>
      <c r="E76" s="684">
        <v>20</v>
      </c>
      <c r="F76" s="751" t="s">
        <v>674</v>
      </c>
      <c r="G76" s="684">
        <v>100000790</v>
      </c>
      <c r="H76" s="684">
        <v>998736</v>
      </c>
      <c r="I76" s="637"/>
      <c r="J76" s="684">
        <v>18</v>
      </c>
      <c r="K76" s="638"/>
      <c r="L76" s="752" t="s">
        <v>580</v>
      </c>
      <c r="M76" s="801" t="s">
        <v>286</v>
      </c>
      <c r="N76" s="802">
        <v>6</v>
      </c>
      <c r="O76" s="639"/>
      <c r="P76" s="526" t="str">
        <f t="shared" si="4"/>
        <v>INCLUDED</v>
      </c>
      <c r="Q76" s="729">
        <f t="shared" si="1"/>
        <v>0</v>
      </c>
      <c r="R76" s="657">
        <f t="shared" si="2"/>
        <v>0</v>
      </c>
      <c r="AH76" s="686"/>
    </row>
    <row r="77" spans="1:34" ht="31.2">
      <c r="A77" s="818">
        <v>59</v>
      </c>
      <c r="B77" s="684">
        <v>7000010866</v>
      </c>
      <c r="C77" s="684">
        <v>1060</v>
      </c>
      <c r="D77" s="684">
        <v>110</v>
      </c>
      <c r="E77" s="684">
        <v>30</v>
      </c>
      <c r="F77" s="751" t="s">
        <v>674</v>
      </c>
      <c r="G77" s="684">
        <v>100000735</v>
      </c>
      <c r="H77" s="684">
        <v>998736</v>
      </c>
      <c r="I77" s="637"/>
      <c r="J77" s="684">
        <v>18</v>
      </c>
      <c r="K77" s="638"/>
      <c r="L77" s="752" t="s">
        <v>713</v>
      </c>
      <c r="M77" s="801" t="s">
        <v>287</v>
      </c>
      <c r="N77" s="802">
        <v>1</v>
      </c>
      <c r="O77" s="639"/>
      <c r="P77" s="526" t="str">
        <f t="shared" si="4"/>
        <v>INCLUDED</v>
      </c>
      <c r="Q77" s="729">
        <f t="shared" si="1"/>
        <v>0</v>
      </c>
      <c r="R77" s="657">
        <f t="shared" si="2"/>
        <v>0</v>
      </c>
      <c r="AH77" s="686"/>
    </row>
    <row r="78" spans="1:34" ht="62.4">
      <c r="A78" s="818">
        <v>60</v>
      </c>
      <c r="B78" s="684">
        <v>7000010866</v>
      </c>
      <c r="C78" s="684">
        <v>1060</v>
      </c>
      <c r="D78" s="684">
        <v>110</v>
      </c>
      <c r="E78" s="684">
        <v>60</v>
      </c>
      <c r="F78" s="751" t="s">
        <v>674</v>
      </c>
      <c r="G78" s="684">
        <v>100003167</v>
      </c>
      <c r="H78" s="684">
        <v>998736</v>
      </c>
      <c r="I78" s="637"/>
      <c r="J78" s="684">
        <v>18</v>
      </c>
      <c r="K78" s="638"/>
      <c r="L78" s="752" t="s">
        <v>714</v>
      </c>
      <c r="M78" s="801" t="s">
        <v>287</v>
      </c>
      <c r="N78" s="802">
        <v>4</v>
      </c>
      <c r="O78" s="639"/>
      <c r="P78" s="526" t="str">
        <f t="shared" si="4"/>
        <v>INCLUDED</v>
      </c>
      <c r="Q78" s="729">
        <f t="shared" si="1"/>
        <v>0</v>
      </c>
      <c r="R78" s="657">
        <f t="shared" si="2"/>
        <v>0</v>
      </c>
      <c r="AH78" s="686"/>
    </row>
    <row r="79" spans="1:34" ht="31.2">
      <c r="A79" s="818">
        <v>61</v>
      </c>
      <c r="B79" s="684">
        <v>7000010866</v>
      </c>
      <c r="C79" s="684">
        <v>1060</v>
      </c>
      <c r="D79" s="684">
        <v>110</v>
      </c>
      <c r="E79" s="684">
        <v>70</v>
      </c>
      <c r="F79" s="751" t="s">
        <v>674</v>
      </c>
      <c r="G79" s="684">
        <v>100002075</v>
      </c>
      <c r="H79" s="684">
        <v>998736</v>
      </c>
      <c r="I79" s="637"/>
      <c r="J79" s="684">
        <v>18</v>
      </c>
      <c r="K79" s="638"/>
      <c r="L79" s="752" t="s">
        <v>715</v>
      </c>
      <c r="M79" s="801" t="s">
        <v>286</v>
      </c>
      <c r="N79" s="802">
        <v>2</v>
      </c>
      <c r="O79" s="639"/>
      <c r="P79" s="526" t="str">
        <f t="shared" si="4"/>
        <v>INCLUDED</v>
      </c>
      <c r="Q79" s="729">
        <f t="shared" si="1"/>
        <v>0</v>
      </c>
      <c r="R79" s="657">
        <f t="shared" si="2"/>
        <v>0</v>
      </c>
      <c r="AH79" s="686"/>
    </row>
    <row r="80" spans="1:34">
      <c r="A80" s="818">
        <v>62</v>
      </c>
      <c r="B80" s="684">
        <v>7000010866</v>
      </c>
      <c r="C80" s="684">
        <v>1070</v>
      </c>
      <c r="D80" s="684">
        <v>120</v>
      </c>
      <c r="E80" s="684">
        <v>10</v>
      </c>
      <c r="F80" s="751" t="s">
        <v>675</v>
      </c>
      <c r="G80" s="684">
        <v>100002042</v>
      </c>
      <c r="H80" s="684">
        <v>998734</v>
      </c>
      <c r="I80" s="637"/>
      <c r="J80" s="684">
        <v>18</v>
      </c>
      <c r="K80" s="638"/>
      <c r="L80" s="752" t="s">
        <v>643</v>
      </c>
      <c r="M80" s="801" t="s">
        <v>286</v>
      </c>
      <c r="N80" s="802">
        <v>4</v>
      </c>
      <c r="O80" s="639"/>
      <c r="P80" s="526" t="str">
        <f t="shared" si="4"/>
        <v>INCLUDED</v>
      </c>
      <c r="Q80" s="729">
        <f t="shared" si="1"/>
        <v>0</v>
      </c>
      <c r="R80" s="657">
        <f t="shared" si="2"/>
        <v>0</v>
      </c>
      <c r="AH80" s="686"/>
    </row>
    <row r="81" spans="1:34">
      <c r="A81" s="818">
        <v>63</v>
      </c>
      <c r="B81" s="684">
        <v>7000010866</v>
      </c>
      <c r="C81" s="684">
        <v>1070</v>
      </c>
      <c r="D81" s="684">
        <v>120</v>
      </c>
      <c r="E81" s="684">
        <v>20</v>
      </c>
      <c r="F81" s="751" t="s">
        <v>675</v>
      </c>
      <c r="G81" s="684">
        <v>100000883</v>
      </c>
      <c r="H81" s="684">
        <v>998734</v>
      </c>
      <c r="I81" s="637"/>
      <c r="J81" s="684">
        <v>18</v>
      </c>
      <c r="K81" s="638"/>
      <c r="L81" s="752" t="s">
        <v>499</v>
      </c>
      <c r="M81" s="801" t="s">
        <v>286</v>
      </c>
      <c r="N81" s="802">
        <v>12</v>
      </c>
      <c r="O81" s="639"/>
      <c r="P81" s="526" t="str">
        <f t="shared" ref="P81:P144" si="5">IF(O81="","INCLUDED",O81*N81)</f>
        <v>INCLUDED</v>
      </c>
      <c r="Q81" s="729">
        <f t="shared" si="1"/>
        <v>0</v>
      </c>
      <c r="R81" s="657">
        <f t="shared" si="2"/>
        <v>0</v>
      </c>
      <c r="AH81" s="686"/>
    </row>
    <row r="82" spans="1:34">
      <c r="A82" s="818">
        <v>64</v>
      </c>
      <c r="B82" s="684">
        <v>7000010866</v>
      </c>
      <c r="C82" s="684">
        <v>1070</v>
      </c>
      <c r="D82" s="684">
        <v>120</v>
      </c>
      <c r="E82" s="684">
        <v>30</v>
      </c>
      <c r="F82" s="751" t="s">
        <v>675</v>
      </c>
      <c r="G82" s="684">
        <v>100000886</v>
      </c>
      <c r="H82" s="684">
        <v>998734</v>
      </c>
      <c r="I82" s="637"/>
      <c r="J82" s="684">
        <v>18</v>
      </c>
      <c r="K82" s="638"/>
      <c r="L82" s="752" t="s">
        <v>500</v>
      </c>
      <c r="M82" s="801" t="s">
        <v>286</v>
      </c>
      <c r="N82" s="802">
        <v>2</v>
      </c>
      <c r="O82" s="639"/>
      <c r="P82" s="526" t="str">
        <f t="shared" si="5"/>
        <v>INCLUDED</v>
      </c>
      <c r="Q82" s="729">
        <f t="shared" ref="Q82:Q145" si="6">IF(O82="",0,IF(K82="",O82*J82/100,K82*O82))</f>
        <v>0</v>
      </c>
      <c r="R82" s="657">
        <f t="shared" ref="R82:R145" si="7">Q82*N82</f>
        <v>0</v>
      </c>
      <c r="AH82" s="686"/>
    </row>
    <row r="83" spans="1:34">
      <c r="A83" s="818">
        <v>65</v>
      </c>
      <c r="B83" s="684">
        <v>7000010866</v>
      </c>
      <c r="C83" s="684">
        <v>1070</v>
      </c>
      <c r="D83" s="684">
        <v>120</v>
      </c>
      <c r="E83" s="684">
        <v>40</v>
      </c>
      <c r="F83" s="751" t="s">
        <v>675</v>
      </c>
      <c r="G83" s="684">
        <v>100000888</v>
      </c>
      <c r="H83" s="684">
        <v>998734</v>
      </c>
      <c r="I83" s="637"/>
      <c r="J83" s="684">
        <v>18</v>
      </c>
      <c r="K83" s="638"/>
      <c r="L83" s="752" t="s">
        <v>501</v>
      </c>
      <c r="M83" s="801" t="s">
        <v>286</v>
      </c>
      <c r="N83" s="802">
        <v>2</v>
      </c>
      <c r="O83" s="639"/>
      <c r="P83" s="526" t="str">
        <f t="shared" si="5"/>
        <v>INCLUDED</v>
      </c>
      <c r="Q83" s="729">
        <f t="shared" si="6"/>
        <v>0</v>
      </c>
      <c r="R83" s="657">
        <f t="shared" si="7"/>
        <v>0</v>
      </c>
      <c r="AH83" s="686"/>
    </row>
    <row r="84" spans="1:34">
      <c r="A84" s="818">
        <v>66</v>
      </c>
      <c r="B84" s="684">
        <v>7000010866</v>
      </c>
      <c r="C84" s="684">
        <v>1070</v>
      </c>
      <c r="D84" s="684">
        <v>120</v>
      </c>
      <c r="E84" s="684">
        <v>50</v>
      </c>
      <c r="F84" s="751" t="s">
        <v>675</v>
      </c>
      <c r="G84" s="684">
        <v>100000890</v>
      </c>
      <c r="H84" s="684">
        <v>998734</v>
      </c>
      <c r="I84" s="637"/>
      <c r="J84" s="684">
        <v>18</v>
      </c>
      <c r="K84" s="638"/>
      <c r="L84" s="752" t="s">
        <v>524</v>
      </c>
      <c r="M84" s="801" t="s">
        <v>286</v>
      </c>
      <c r="N84" s="802">
        <v>1</v>
      </c>
      <c r="O84" s="639"/>
      <c r="P84" s="526" t="str">
        <f t="shared" si="5"/>
        <v>INCLUDED</v>
      </c>
      <c r="Q84" s="729">
        <f t="shared" si="6"/>
        <v>0</v>
      </c>
      <c r="R84" s="657">
        <f t="shared" si="7"/>
        <v>0</v>
      </c>
      <c r="AH84" s="686"/>
    </row>
    <row r="85" spans="1:34">
      <c r="A85" s="818">
        <v>67</v>
      </c>
      <c r="B85" s="684">
        <v>7000010866</v>
      </c>
      <c r="C85" s="684">
        <v>1070</v>
      </c>
      <c r="D85" s="684">
        <v>120</v>
      </c>
      <c r="E85" s="684">
        <v>60</v>
      </c>
      <c r="F85" s="751" t="s">
        <v>675</v>
      </c>
      <c r="G85" s="684">
        <v>100003517</v>
      </c>
      <c r="H85" s="684">
        <v>998734</v>
      </c>
      <c r="I85" s="637"/>
      <c r="J85" s="684">
        <v>18</v>
      </c>
      <c r="K85" s="638"/>
      <c r="L85" s="752" t="s">
        <v>525</v>
      </c>
      <c r="M85" s="801" t="s">
        <v>505</v>
      </c>
      <c r="N85" s="802">
        <v>1</v>
      </c>
      <c r="O85" s="639"/>
      <c r="P85" s="526" t="str">
        <f t="shared" si="5"/>
        <v>INCLUDED</v>
      </c>
      <c r="Q85" s="729">
        <f t="shared" si="6"/>
        <v>0</v>
      </c>
      <c r="R85" s="657">
        <f t="shared" si="7"/>
        <v>0</v>
      </c>
      <c r="AH85" s="686"/>
    </row>
    <row r="86" spans="1:34">
      <c r="A86" s="818">
        <v>68</v>
      </c>
      <c r="B86" s="684">
        <v>7000010866</v>
      </c>
      <c r="C86" s="684">
        <v>1070</v>
      </c>
      <c r="D86" s="684">
        <v>120</v>
      </c>
      <c r="E86" s="684">
        <v>70</v>
      </c>
      <c r="F86" s="751" t="s">
        <v>675</v>
      </c>
      <c r="G86" s="684">
        <v>100000891</v>
      </c>
      <c r="H86" s="684">
        <v>998734</v>
      </c>
      <c r="I86" s="637"/>
      <c r="J86" s="684">
        <v>18</v>
      </c>
      <c r="K86" s="638"/>
      <c r="L86" s="752" t="s">
        <v>503</v>
      </c>
      <c r="M86" s="801" t="s">
        <v>286</v>
      </c>
      <c r="N86" s="802">
        <v>1</v>
      </c>
      <c r="O86" s="639"/>
      <c r="P86" s="526" t="str">
        <f t="shared" si="5"/>
        <v>INCLUDED</v>
      </c>
      <c r="Q86" s="729">
        <f t="shared" si="6"/>
        <v>0</v>
      </c>
      <c r="R86" s="657">
        <f t="shared" si="7"/>
        <v>0</v>
      </c>
      <c r="AH86" s="686"/>
    </row>
    <row r="87" spans="1:34">
      <c r="A87" s="818">
        <v>69</v>
      </c>
      <c r="B87" s="684">
        <v>7000010866</v>
      </c>
      <c r="C87" s="684">
        <v>1080</v>
      </c>
      <c r="D87" s="684">
        <v>130</v>
      </c>
      <c r="E87" s="684">
        <v>10</v>
      </c>
      <c r="F87" s="751" t="s">
        <v>621</v>
      </c>
      <c r="G87" s="684">
        <v>100001024</v>
      </c>
      <c r="H87" s="684">
        <v>998731</v>
      </c>
      <c r="I87" s="637"/>
      <c r="J87" s="684">
        <v>18</v>
      </c>
      <c r="K87" s="638"/>
      <c r="L87" s="752" t="s">
        <v>444</v>
      </c>
      <c r="M87" s="801" t="s">
        <v>286</v>
      </c>
      <c r="N87" s="802">
        <v>2</v>
      </c>
      <c r="O87" s="639"/>
      <c r="P87" s="526" t="str">
        <f t="shared" si="5"/>
        <v>INCLUDED</v>
      </c>
      <c r="Q87" s="729">
        <f t="shared" si="6"/>
        <v>0</v>
      </c>
      <c r="R87" s="657">
        <f t="shared" si="7"/>
        <v>0</v>
      </c>
      <c r="AH87" s="686"/>
    </row>
    <row r="88" spans="1:34">
      <c r="A88" s="818">
        <v>70</v>
      </c>
      <c r="B88" s="684">
        <v>7000010866</v>
      </c>
      <c r="C88" s="684">
        <v>1080</v>
      </c>
      <c r="D88" s="684">
        <v>130</v>
      </c>
      <c r="E88" s="684">
        <v>20</v>
      </c>
      <c r="F88" s="751" t="s">
        <v>621</v>
      </c>
      <c r="G88" s="684">
        <v>100001021</v>
      </c>
      <c r="H88" s="684">
        <v>995461</v>
      </c>
      <c r="I88" s="637"/>
      <c r="J88" s="684">
        <v>18</v>
      </c>
      <c r="K88" s="638"/>
      <c r="L88" s="752" t="s">
        <v>644</v>
      </c>
      <c r="M88" s="801" t="s">
        <v>286</v>
      </c>
      <c r="N88" s="802">
        <v>2</v>
      </c>
      <c r="O88" s="639"/>
      <c r="P88" s="526" t="str">
        <f t="shared" si="5"/>
        <v>INCLUDED</v>
      </c>
      <c r="Q88" s="729">
        <f t="shared" si="6"/>
        <v>0</v>
      </c>
      <c r="R88" s="657">
        <f t="shared" si="7"/>
        <v>0</v>
      </c>
      <c r="AH88" s="686"/>
    </row>
    <row r="89" spans="1:34">
      <c r="A89" s="818">
        <v>71</v>
      </c>
      <c r="B89" s="684">
        <v>7000010866</v>
      </c>
      <c r="C89" s="684">
        <v>1080</v>
      </c>
      <c r="D89" s="684">
        <v>130</v>
      </c>
      <c r="E89" s="684">
        <v>50</v>
      </c>
      <c r="F89" s="751" t="s">
        <v>621</v>
      </c>
      <c r="G89" s="684">
        <v>100004930</v>
      </c>
      <c r="H89" s="684">
        <v>998731</v>
      </c>
      <c r="I89" s="637"/>
      <c r="J89" s="684">
        <v>18</v>
      </c>
      <c r="K89" s="638"/>
      <c r="L89" s="752" t="s">
        <v>692</v>
      </c>
      <c r="M89" s="801" t="s">
        <v>286</v>
      </c>
      <c r="N89" s="802">
        <v>4</v>
      </c>
      <c r="O89" s="639"/>
      <c r="P89" s="526" t="str">
        <f t="shared" si="5"/>
        <v>INCLUDED</v>
      </c>
      <c r="Q89" s="729">
        <f t="shared" si="6"/>
        <v>0</v>
      </c>
      <c r="R89" s="657">
        <f t="shared" si="7"/>
        <v>0</v>
      </c>
      <c r="AH89" s="686"/>
    </row>
    <row r="90" spans="1:34" ht="31.2">
      <c r="A90" s="818">
        <v>72</v>
      </c>
      <c r="B90" s="684">
        <v>7000010866</v>
      </c>
      <c r="C90" s="684">
        <v>1080</v>
      </c>
      <c r="D90" s="684">
        <v>130</v>
      </c>
      <c r="E90" s="684">
        <v>60</v>
      </c>
      <c r="F90" s="751" t="s">
        <v>621</v>
      </c>
      <c r="G90" s="684">
        <v>100004931</v>
      </c>
      <c r="H90" s="684">
        <v>998731</v>
      </c>
      <c r="I90" s="637"/>
      <c r="J90" s="684">
        <v>18</v>
      </c>
      <c r="K90" s="638"/>
      <c r="L90" s="752" t="s">
        <v>693</v>
      </c>
      <c r="M90" s="801" t="s">
        <v>286</v>
      </c>
      <c r="N90" s="802">
        <v>4</v>
      </c>
      <c r="O90" s="639"/>
      <c r="P90" s="526" t="str">
        <f t="shared" si="5"/>
        <v>INCLUDED</v>
      </c>
      <c r="Q90" s="729">
        <f t="shared" si="6"/>
        <v>0</v>
      </c>
      <c r="R90" s="657">
        <f t="shared" si="7"/>
        <v>0</v>
      </c>
      <c r="AH90" s="686"/>
    </row>
    <row r="91" spans="1:34">
      <c r="A91" s="818">
        <v>73</v>
      </c>
      <c r="B91" s="684">
        <v>7000010866</v>
      </c>
      <c r="C91" s="684">
        <v>1080</v>
      </c>
      <c r="D91" s="684">
        <v>130</v>
      </c>
      <c r="E91" s="684">
        <v>70</v>
      </c>
      <c r="F91" s="751" t="s">
        <v>621</v>
      </c>
      <c r="G91" s="684">
        <v>100001115</v>
      </c>
      <c r="H91" s="684">
        <v>998739</v>
      </c>
      <c r="I91" s="637"/>
      <c r="J91" s="684">
        <v>18</v>
      </c>
      <c r="K91" s="638"/>
      <c r="L91" s="752" t="s">
        <v>645</v>
      </c>
      <c r="M91" s="801" t="s">
        <v>287</v>
      </c>
      <c r="N91" s="802">
        <v>2</v>
      </c>
      <c r="O91" s="639"/>
      <c r="P91" s="526" t="str">
        <f t="shared" si="5"/>
        <v>INCLUDED</v>
      </c>
      <c r="Q91" s="729">
        <f t="shared" si="6"/>
        <v>0</v>
      </c>
      <c r="R91" s="657">
        <f t="shared" si="7"/>
        <v>0</v>
      </c>
      <c r="AH91" s="686"/>
    </row>
    <row r="92" spans="1:34" ht="62.4">
      <c r="A92" s="818">
        <v>74</v>
      </c>
      <c r="B92" s="684">
        <v>7000010866</v>
      </c>
      <c r="C92" s="684">
        <v>1090</v>
      </c>
      <c r="D92" s="684">
        <v>150</v>
      </c>
      <c r="E92" s="684">
        <v>10</v>
      </c>
      <c r="F92" s="751" t="s">
        <v>676</v>
      </c>
      <c r="G92" s="684">
        <v>100001210</v>
      </c>
      <c r="H92" s="684">
        <v>995455</v>
      </c>
      <c r="I92" s="637"/>
      <c r="J92" s="684"/>
      <c r="K92" s="638"/>
      <c r="L92" s="752" t="s">
        <v>716</v>
      </c>
      <c r="M92" s="801" t="s">
        <v>452</v>
      </c>
      <c r="N92" s="802">
        <v>190</v>
      </c>
      <c r="O92" s="639"/>
      <c r="P92" s="526" t="str">
        <f t="shared" si="5"/>
        <v>INCLUDED</v>
      </c>
      <c r="Q92" s="729">
        <f t="shared" si="6"/>
        <v>0</v>
      </c>
      <c r="R92" s="657">
        <f t="shared" si="7"/>
        <v>0</v>
      </c>
      <c r="AH92" s="686"/>
    </row>
    <row r="93" spans="1:34" ht="31.2">
      <c r="A93" s="818">
        <v>75</v>
      </c>
      <c r="B93" s="684">
        <v>7000010866</v>
      </c>
      <c r="C93" s="684">
        <v>1090</v>
      </c>
      <c r="D93" s="684">
        <v>150</v>
      </c>
      <c r="E93" s="684">
        <v>20</v>
      </c>
      <c r="F93" s="751" t="s">
        <v>676</v>
      </c>
      <c r="G93" s="684">
        <v>100001681</v>
      </c>
      <c r="H93" s="684">
        <v>995455</v>
      </c>
      <c r="I93" s="637"/>
      <c r="J93" s="684">
        <v>18</v>
      </c>
      <c r="K93" s="638"/>
      <c r="L93" s="752" t="s">
        <v>717</v>
      </c>
      <c r="M93" s="801" t="s">
        <v>452</v>
      </c>
      <c r="N93" s="802">
        <v>5</v>
      </c>
      <c r="O93" s="639"/>
      <c r="P93" s="526" t="str">
        <f t="shared" si="5"/>
        <v>INCLUDED</v>
      </c>
      <c r="Q93" s="729">
        <f t="shared" si="6"/>
        <v>0</v>
      </c>
      <c r="R93" s="657">
        <f t="shared" si="7"/>
        <v>0</v>
      </c>
      <c r="AH93" s="686"/>
    </row>
    <row r="94" spans="1:34" ht="46.8">
      <c r="A94" s="818">
        <v>76</v>
      </c>
      <c r="B94" s="684">
        <v>7000010866</v>
      </c>
      <c r="C94" s="684">
        <v>1090</v>
      </c>
      <c r="D94" s="684">
        <v>150</v>
      </c>
      <c r="E94" s="684">
        <v>30</v>
      </c>
      <c r="F94" s="751" t="s">
        <v>676</v>
      </c>
      <c r="G94" s="684">
        <v>100001241</v>
      </c>
      <c r="H94" s="684">
        <v>995455</v>
      </c>
      <c r="I94" s="637"/>
      <c r="J94" s="684">
        <v>18</v>
      </c>
      <c r="K94" s="638"/>
      <c r="L94" s="752" t="s">
        <v>718</v>
      </c>
      <c r="M94" s="801" t="s">
        <v>452</v>
      </c>
      <c r="N94" s="802">
        <v>30</v>
      </c>
      <c r="O94" s="639"/>
      <c r="P94" s="526" t="str">
        <f t="shared" si="5"/>
        <v>INCLUDED</v>
      </c>
      <c r="Q94" s="729">
        <f t="shared" si="6"/>
        <v>0</v>
      </c>
      <c r="R94" s="657">
        <f t="shared" si="7"/>
        <v>0</v>
      </c>
      <c r="AH94" s="686"/>
    </row>
    <row r="95" spans="1:34" ht="31.2">
      <c r="A95" s="818">
        <v>77</v>
      </c>
      <c r="B95" s="684">
        <v>7000010866</v>
      </c>
      <c r="C95" s="684">
        <v>1090</v>
      </c>
      <c r="D95" s="684">
        <v>150</v>
      </c>
      <c r="E95" s="684">
        <v>40</v>
      </c>
      <c r="F95" s="751" t="s">
        <v>676</v>
      </c>
      <c r="G95" s="684">
        <v>100001680</v>
      </c>
      <c r="H95" s="684">
        <v>995455</v>
      </c>
      <c r="I95" s="637"/>
      <c r="J95" s="684">
        <v>18</v>
      </c>
      <c r="K95" s="638"/>
      <c r="L95" s="752" t="s">
        <v>719</v>
      </c>
      <c r="M95" s="801" t="s">
        <v>452</v>
      </c>
      <c r="N95" s="802">
        <v>10</v>
      </c>
      <c r="O95" s="639"/>
      <c r="P95" s="526" t="str">
        <f t="shared" si="5"/>
        <v>INCLUDED</v>
      </c>
      <c r="Q95" s="729">
        <f t="shared" si="6"/>
        <v>0</v>
      </c>
      <c r="R95" s="657">
        <f t="shared" si="7"/>
        <v>0</v>
      </c>
      <c r="AH95" s="686"/>
    </row>
    <row r="96" spans="1:34" ht="46.8">
      <c r="A96" s="818">
        <v>78</v>
      </c>
      <c r="B96" s="684">
        <v>7000010866</v>
      </c>
      <c r="C96" s="684">
        <v>1100</v>
      </c>
      <c r="D96" s="684">
        <v>180</v>
      </c>
      <c r="E96" s="684">
        <v>10</v>
      </c>
      <c r="F96" s="751" t="s">
        <v>668</v>
      </c>
      <c r="G96" s="684">
        <v>100004518</v>
      </c>
      <c r="H96" s="684">
        <v>995433</v>
      </c>
      <c r="I96" s="637"/>
      <c r="J96" s="684">
        <v>18</v>
      </c>
      <c r="K96" s="638"/>
      <c r="L96" s="752" t="s">
        <v>720</v>
      </c>
      <c r="M96" s="801" t="s">
        <v>448</v>
      </c>
      <c r="N96" s="802">
        <v>3200</v>
      </c>
      <c r="O96" s="639"/>
      <c r="P96" s="526" t="str">
        <f t="shared" si="5"/>
        <v>INCLUDED</v>
      </c>
      <c r="Q96" s="729">
        <f t="shared" si="6"/>
        <v>0</v>
      </c>
      <c r="R96" s="657">
        <f t="shared" si="7"/>
        <v>0</v>
      </c>
      <c r="AH96" s="686"/>
    </row>
    <row r="97" spans="1:34">
      <c r="A97" s="818">
        <v>79</v>
      </c>
      <c r="B97" s="684">
        <v>7000010866</v>
      </c>
      <c r="C97" s="684">
        <v>1100</v>
      </c>
      <c r="D97" s="684">
        <v>180</v>
      </c>
      <c r="E97" s="684">
        <v>20</v>
      </c>
      <c r="F97" s="751" t="s">
        <v>668</v>
      </c>
      <c r="G97" s="684">
        <v>100001325</v>
      </c>
      <c r="H97" s="684">
        <v>995454</v>
      </c>
      <c r="I97" s="637"/>
      <c r="J97" s="684">
        <v>18</v>
      </c>
      <c r="K97" s="638"/>
      <c r="L97" s="752" t="s">
        <v>449</v>
      </c>
      <c r="M97" s="801" t="s">
        <v>448</v>
      </c>
      <c r="N97" s="802">
        <v>300</v>
      </c>
      <c r="O97" s="639"/>
      <c r="P97" s="526" t="str">
        <f t="shared" si="5"/>
        <v>INCLUDED</v>
      </c>
      <c r="Q97" s="729">
        <f t="shared" si="6"/>
        <v>0</v>
      </c>
      <c r="R97" s="657">
        <f t="shared" si="7"/>
        <v>0</v>
      </c>
      <c r="AH97" s="686"/>
    </row>
    <row r="98" spans="1:34">
      <c r="A98" s="818">
        <v>80</v>
      </c>
      <c r="B98" s="684">
        <v>7000010866</v>
      </c>
      <c r="C98" s="684">
        <v>1100</v>
      </c>
      <c r="D98" s="684">
        <v>180</v>
      </c>
      <c r="E98" s="684">
        <v>30</v>
      </c>
      <c r="F98" s="751" t="s">
        <v>668</v>
      </c>
      <c r="G98" s="684">
        <v>100001326</v>
      </c>
      <c r="H98" s="684">
        <v>995454</v>
      </c>
      <c r="I98" s="637"/>
      <c r="J98" s="684">
        <v>18</v>
      </c>
      <c r="K98" s="638"/>
      <c r="L98" s="752" t="s">
        <v>464</v>
      </c>
      <c r="M98" s="801" t="s">
        <v>448</v>
      </c>
      <c r="N98" s="802">
        <v>15</v>
      </c>
      <c r="O98" s="639"/>
      <c r="P98" s="526" t="str">
        <f t="shared" si="5"/>
        <v>INCLUDED</v>
      </c>
      <c r="Q98" s="729">
        <f t="shared" si="6"/>
        <v>0</v>
      </c>
      <c r="R98" s="657">
        <f t="shared" si="7"/>
        <v>0</v>
      </c>
      <c r="AH98" s="686"/>
    </row>
    <row r="99" spans="1:34" ht="46.8">
      <c r="A99" s="818">
        <v>81</v>
      </c>
      <c r="B99" s="684">
        <v>7000010866</v>
      </c>
      <c r="C99" s="684">
        <v>1100</v>
      </c>
      <c r="D99" s="684">
        <v>180</v>
      </c>
      <c r="E99" s="684">
        <v>40</v>
      </c>
      <c r="F99" s="751" t="s">
        <v>668</v>
      </c>
      <c r="G99" s="684">
        <v>100001327</v>
      </c>
      <c r="H99" s="684">
        <v>995454</v>
      </c>
      <c r="I99" s="637"/>
      <c r="J99" s="684">
        <v>18</v>
      </c>
      <c r="K99" s="638"/>
      <c r="L99" s="752" t="s">
        <v>465</v>
      </c>
      <c r="M99" s="801" t="s">
        <v>448</v>
      </c>
      <c r="N99" s="802">
        <v>1090</v>
      </c>
      <c r="O99" s="639"/>
      <c r="P99" s="526" t="str">
        <f t="shared" si="5"/>
        <v>INCLUDED</v>
      </c>
      <c r="Q99" s="729">
        <f t="shared" si="6"/>
        <v>0</v>
      </c>
      <c r="R99" s="657">
        <f t="shared" si="7"/>
        <v>0</v>
      </c>
      <c r="AH99" s="686"/>
    </row>
    <row r="100" spans="1:34" ht="31.2">
      <c r="A100" s="818">
        <v>82</v>
      </c>
      <c r="B100" s="684">
        <v>7000010866</v>
      </c>
      <c r="C100" s="684">
        <v>1100</v>
      </c>
      <c r="D100" s="684">
        <v>180</v>
      </c>
      <c r="E100" s="684">
        <v>50</v>
      </c>
      <c r="F100" s="751" t="s">
        <v>668</v>
      </c>
      <c r="G100" s="684">
        <v>100001328</v>
      </c>
      <c r="H100" s="684">
        <v>995454</v>
      </c>
      <c r="I100" s="637"/>
      <c r="J100" s="684">
        <v>18</v>
      </c>
      <c r="K100" s="638"/>
      <c r="L100" s="752" t="s">
        <v>450</v>
      </c>
      <c r="M100" s="801" t="s">
        <v>448</v>
      </c>
      <c r="N100" s="802">
        <v>7500</v>
      </c>
      <c r="O100" s="639"/>
      <c r="P100" s="526" t="str">
        <f t="shared" si="5"/>
        <v>INCLUDED</v>
      </c>
      <c r="Q100" s="729">
        <f t="shared" si="6"/>
        <v>0</v>
      </c>
      <c r="R100" s="657">
        <f t="shared" si="7"/>
        <v>0</v>
      </c>
      <c r="AH100" s="686"/>
    </row>
    <row r="101" spans="1:34">
      <c r="A101" s="818">
        <v>83</v>
      </c>
      <c r="B101" s="684">
        <v>7000010866</v>
      </c>
      <c r="C101" s="684">
        <v>1100</v>
      </c>
      <c r="D101" s="684">
        <v>180</v>
      </c>
      <c r="E101" s="684">
        <v>60</v>
      </c>
      <c r="F101" s="751" t="s">
        <v>668</v>
      </c>
      <c r="G101" s="684">
        <v>100001329</v>
      </c>
      <c r="H101" s="684">
        <v>995454</v>
      </c>
      <c r="I101" s="637"/>
      <c r="J101" s="684">
        <v>18</v>
      </c>
      <c r="K101" s="638"/>
      <c r="L101" s="752" t="s">
        <v>451</v>
      </c>
      <c r="M101" s="801" t="s">
        <v>452</v>
      </c>
      <c r="N101" s="802">
        <v>220</v>
      </c>
      <c r="O101" s="639"/>
      <c r="P101" s="526" t="str">
        <f t="shared" si="5"/>
        <v>INCLUDED</v>
      </c>
      <c r="Q101" s="729">
        <f t="shared" si="6"/>
        <v>0</v>
      </c>
      <c r="R101" s="657">
        <f t="shared" si="7"/>
        <v>0</v>
      </c>
      <c r="AH101" s="686"/>
    </row>
    <row r="102" spans="1:34" ht="46.8">
      <c r="A102" s="818">
        <v>84</v>
      </c>
      <c r="B102" s="684">
        <v>7000010866</v>
      </c>
      <c r="C102" s="684">
        <v>1100</v>
      </c>
      <c r="D102" s="684">
        <v>180</v>
      </c>
      <c r="E102" s="684">
        <v>70</v>
      </c>
      <c r="F102" s="751" t="s">
        <v>668</v>
      </c>
      <c r="G102" s="684">
        <v>100001331</v>
      </c>
      <c r="H102" s="684">
        <v>995455</v>
      </c>
      <c r="I102" s="637"/>
      <c r="J102" s="684">
        <v>18</v>
      </c>
      <c r="K102" s="638"/>
      <c r="L102" s="752" t="s">
        <v>453</v>
      </c>
      <c r="M102" s="801" t="s">
        <v>452</v>
      </c>
      <c r="N102" s="802">
        <v>60</v>
      </c>
      <c r="O102" s="639"/>
      <c r="P102" s="526" t="str">
        <f t="shared" si="5"/>
        <v>INCLUDED</v>
      </c>
      <c r="Q102" s="729">
        <f t="shared" si="6"/>
        <v>0</v>
      </c>
      <c r="R102" s="657">
        <f t="shared" si="7"/>
        <v>0</v>
      </c>
      <c r="AH102" s="686"/>
    </row>
    <row r="103" spans="1:34">
      <c r="A103" s="818">
        <v>85</v>
      </c>
      <c r="B103" s="684">
        <v>7000010866</v>
      </c>
      <c r="C103" s="684">
        <v>1100</v>
      </c>
      <c r="D103" s="684">
        <v>180</v>
      </c>
      <c r="E103" s="684">
        <v>80</v>
      </c>
      <c r="F103" s="751" t="s">
        <v>668</v>
      </c>
      <c r="G103" s="684">
        <v>100001714</v>
      </c>
      <c r="H103" s="684">
        <v>995428</v>
      </c>
      <c r="I103" s="637"/>
      <c r="J103" s="684">
        <v>18</v>
      </c>
      <c r="K103" s="638"/>
      <c r="L103" s="752" t="s">
        <v>462</v>
      </c>
      <c r="M103" s="801" t="s">
        <v>454</v>
      </c>
      <c r="N103" s="802">
        <v>10000</v>
      </c>
      <c r="O103" s="639"/>
      <c r="P103" s="526" t="str">
        <f t="shared" si="5"/>
        <v>INCLUDED</v>
      </c>
      <c r="Q103" s="729">
        <f t="shared" si="6"/>
        <v>0</v>
      </c>
      <c r="R103" s="657">
        <f t="shared" si="7"/>
        <v>0</v>
      </c>
      <c r="AH103" s="686"/>
    </row>
    <row r="104" spans="1:34" ht="31.2">
      <c r="A104" s="818">
        <v>86</v>
      </c>
      <c r="B104" s="684">
        <v>7000010866</v>
      </c>
      <c r="C104" s="684">
        <v>1100</v>
      </c>
      <c r="D104" s="684">
        <v>180</v>
      </c>
      <c r="E104" s="684">
        <v>160</v>
      </c>
      <c r="F104" s="751" t="s">
        <v>668</v>
      </c>
      <c r="G104" s="684">
        <v>100001386</v>
      </c>
      <c r="H104" s="684">
        <v>995421</v>
      </c>
      <c r="I104" s="637"/>
      <c r="J104" s="684">
        <v>18</v>
      </c>
      <c r="K104" s="638"/>
      <c r="L104" s="752" t="s">
        <v>721</v>
      </c>
      <c r="M104" s="801" t="s">
        <v>454</v>
      </c>
      <c r="N104" s="802">
        <v>1700</v>
      </c>
      <c r="O104" s="639"/>
      <c r="P104" s="526" t="str">
        <f t="shared" si="5"/>
        <v>INCLUDED</v>
      </c>
      <c r="Q104" s="729">
        <f t="shared" si="6"/>
        <v>0</v>
      </c>
      <c r="R104" s="657">
        <f t="shared" si="7"/>
        <v>0</v>
      </c>
      <c r="AH104" s="686"/>
    </row>
    <row r="105" spans="1:34" ht="31.2">
      <c r="A105" s="818">
        <v>87</v>
      </c>
      <c r="B105" s="684">
        <v>7000010866</v>
      </c>
      <c r="C105" s="684">
        <v>1100</v>
      </c>
      <c r="D105" s="684">
        <v>180</v>
      </c>
      <c r="E105" s="684">
        <v>170</v>
      </c>
      <c r="F105" s="751" t="s">
        <v>668</v>
      </c>
      <c r="G105" s="684">
        <v>100001412</v>
      </c>
      <c r="H105" s="684">
        <v>995462</v>
      </c>
      <c r="I105" s="637"/>
      <c r="J105" s="684">
        <v>18</v>
      </c>
      <c r="K105" s="638"/>
      <c r="L105" s="752" t="s">
        <v>722</v>
      </c>
      <c r="M105" s="801" t="s">
        <v>460</v>
      </c>
      <c r="N105" s="802">
        <v>450</v>
      </c>
      <c r="O105" s="639"/>
      <c r="P105" s="526" t="str">
        <f t="shared" si="5"/>
        <v>INCLUDED</v>
      </c>
      <c r="Q105" s="729">
        <f t="shared" si="6"/>
        <v>0</v>
      </c>
      <c r="R105" s="657">
        <f t="shared" si="7"/>
        <v>0</v>
      </c>
      <c r="AH105" s="686"/>
    </row>
    <row r="106" spans="1:34" ht="31.2">
      <c r="A106" s="818">
        <v>88</v>
      </c>
      <c r="B106" s="684">
        <v>7000010866</v>
      </c>
      <c r="C106" s="684">
        <v>1100</v>
      </c>
      <c r="D106" s="684">
        <v>180</v>
      </c>
      <c r="E106" s="684">
        <v>180</v>
      </c>
      <c r="F106" s="751" t="s">
        <v>668</v>
      </c>
      <c r="G106" s="684">
        <v>100001413</v>
      </c>
      <c r="H106" s="684">
        <v>995462</v>
      </c>
      <c r="I106" s="637"/>
      <c r="J106" s="684">
        <v>18</v>
      </c>
      <c r="K106" s="638"/>
      <c r="L106" s="752" t="s">
        <v>723</v>
      </c>
      <c r="M106" s="801" t="s">
        <v>460</v>
      </c>
      <c r="N106" s="802">
        <v>300</v>
      </c>
      <c r="O106" s="639"/>
      <c r="P106" s="526" t="str">
        <f t="shared" si="5"/>
        <v>INCLUDED</v>
      </c>
      <c r="Q106" s="729">
        <f t="shared" si="6"/>
        <v>0</v>
      </c>
      <c r="R106" s="657">
        <f t="shared" si="7"/>
        <v>0</v>
      </c>
      <c r="AH106" s="686"/>
    </row>
    <row r="107" spans="1:34" ht="31.2">
      <c r="A107" s="818">
        <v>89</v>
      </c>
      <c r="B107" s="684">
        <v>7000010866</v>
      </c>
      <c r="C107" s="684">
        <v>1100</v>
      </c>
      <c r="D107" s="684">
        <v>180</v>
      </c>
      <c r="E107" s="684">
        <v>190</v>
      </c>
      <c r="F107" s="751" t="s">
        <v>668</v>
      </c>
      <c r="G107" s="684">
        <v>100001414</v>
      </c>
      <c r="H107" s="684">
        <v>995462</v>
      </c>
      <c r="I107" s="637"/>
      <c r="J107" s="684">
        <v>18</v>
      </c>
      <c r="K107" s="638"/>
      <c r="L107" s="752" t="s">
        <v>724</v>
      </c>
      <c r="M107" s="801" t="s">
        <v>460</v>
      </c>
      <c r="N107" s="802">
        <v>90</v>
      </c>
      <c r="O107" s="639"/>
      <c r="P107" s="526" t="str">
        <f t="shared" si="5"/>
        <v>INCLUDED</v>
      </c>
      <c r="Q107" s="729">
        <f t="shared" si="6"/>
        <v>0</v>
      </c>
      <c r="R107" s="657">
        <f t="shared" si="7"/>
        <v>0</v>
      </c>
      <c r="AH107" s="686"/>
    </row>
    <row r="108" spans="1:34" ht="31.2">
      <c r="A108" s="818">
        <v>90</v>
      </c>
      <c r="B108" s="684">
        <v>7000010866</v>
      </c>
      <c r="C108" s="684">
        <v>1100</v>
      </c>
      <c r="D108" s="684">
        <v>180</v>
      </c>
      <c r="E108" s="684">
        <v>200</v>
      </c>
      <c r="F108" s="751" t="s">
        <v>668</v>
      </c>
      <c r="G108" s="684">
        <v>100001415</v>
      </c>
      <c r="H108" s="684">
        <v>995462</v>
      </c>
      <c r="I108" s="637"/>
      <c r="J108" s="684">
        <v>18</v>
      </c>
      <c r="K108" s="638"/>
      <c r="L108" s="752" t="s">
        <v>725</v>
      </c>
      <c r="M108" s="801" t="s">
        <v>460</v>
      </c>
      <c r="N108" s="802">
        <v>90</v>
      </c>
      <c r="O108" s="639"/>
      <c r="P108" s="526" t="str">
        <f t="shared" si="5"/>
        <v>INCLUDED</v>
      </c>
      <c r="Q108" s="729">
        <f t="shared" si="6"/>
        <v>0</v>
      </c>
      <c r="R108" s="657">
        <f t="shared" si="7"/>
        <v>0</v>
      </c>
      <c r="AH108" s="686"/>
    </row>
    <row r="109" spans="1:34" ht="140.4">
      <c r="A109" s="818">
        <v>91</v>
      </c>
      <c r="B109" s="684">
        <v>7000010866</v>
      </c>
      <c r="C109" s="684">
        <v>1100</v>
      </c>
      <c r="D109" s="684">
        <v>180</v>
      </c>
      <c r="E109" s="684">
        <v>230</v>
      </c>
      <c r="F109" s="751" t="s">
        <v>668</v>
      </c>
      <c r="G109" s="684">
        <v>100003525</v>
      </c>
      <c r="H109" s="684">
        <v>995451</v>
      </c>
      <c r="I109" s="637"/>
      <c r="J109" s="684">
        <v>18</v>
      </c>
      <c r="K109" s="638"/>
      <c r="L109" s="752" t="s">
        <v>726</v>
      </c>
      <c r="M109" s="801" t="s">
        <v>727</v>
      </c>
      <c r="N109" s="802">
        <v>6620</v>
      </c>
      <c r="O109" s="639"/>
      <c r="P109" s="526" t="str">
        <f t="shared" si="5"/>
        <v>INCLUDED</v>
      </c>
      <c r="Q109" s="729">
        <f t="shared" si="6"/>
        <v>0</v>
      </c>
      <c r="R109" s="657">
        <f t="shared" si="7"/>
        <v>0</v>
      </c>
      <c r="AH109" s="686"/>
    </row>
    <row r="110" spans="1:34" ht="46.8">
      <c r="A110" s="818">
        <v>92</v>
      </c>
      <c r="B110" s="684">
        <v>7000010866</v>
      </c>
      <c r="C110" s="684">
        <v>1100</v>
      </c>
      <c r="D110" s="684">
        <v>180</v>
      </c>
      <c r="E110" s="684">
        <v>250</v>
      </c>
      <c r="F110" s="751" t="s">
        <v>668</v>
      </c>
      <c r="G110" s="684">
        <v>100003768</v>
      </c>
      <c r="H110" s="684">
        <v>995451</v>
      </c>
      <c r="I110" s="637"/>
      <c r="J110" s="684">
        <v>18</v>
      </c>
      <c r="K110" s="638"/>
      <c r="L110" s="752" t="s">
        <v>540</v>
      </c>
      <c r="M110" s="801" t="s">
        <v>448</v>
      </c>
      <c r="N110" s="802">
        <v>950</v>
      </c>
      <c r="O110" s="639"/>
      <c r="P110" s="526" t="str">
        <f t="shared" si="5"/>
        <v>INCLUDED</v>
      </c>
      <c r="Q110" s="729">
        <f t="shared" si="6"/>
        <v>0</v>
      </c>
      <c r="R110" s="657">
        <f t="shared" si="7"/>
        <v>0</v>
      </c>
      <c r="AH110" s="686"/>
    </row>
    <row r="111" spans="1:34" ht="93.6">
      <c r="A111" s="818">
        <v>93</v>
      </c>
      <c r="B111" s="684">
        <v>7000010866</v>
      </c>
      <c r="C111" s="684">
        <v>1100</v>
      </c>
      <c r="D111" s="684">
        <v>180</v>
      </c>
      <c r="E111" s="684">
        <v>270</v>
      </c>
      <c r="F111" s="751" t="s">
        <v>668</v>
      </c>
      <c r="G111" s="684">
        <v>120002779</v>
      </c>
      <c r="H111" s="684">
        <v>995451</v>
      </c>
      <c r="I111" s="637"/>
      <c r="J111" s="684">
        <v>18</v>
      </c>
      <c r="K111" s="638"/>
      <c r="L111" s="752" t="s">
        <v>728</v>
      </c>
      <c r="M111" s="801" t="s">
        <v>286</v>
      </c>
      <c r="N111" s="802">
        <v>6</v>
      </c>
      <c r="O111" s="639"/>
      <c r="P111" s="526" t="str">
        <f t="shared" si="5"/>
        <v>INCLUDED</v>
      </c>
      <c r="Q111" s="729">
        <f t="shared" si="6"/>
        <v>0</v>
      </c>
      <c r="R111" s="657">
        <f t="shared" si="7"/>
        <v>0</v>
      </c>
      <c r="AH111" s="686"/>
    </row>
    <row r="112" spans="1:34" ht="31.2">
      <c r="A112" s="818">
        <v>94</v>
      </c>
      <c r="B112" s="684">
        <v>7000010866</v>
      </c>
      <c r="C112" s="684">
        <v>1100</v>
      </c>
      <c r="D112" s="684">
        <v>180</v>
      </c>
      <c r="E112" s="684">
        <v>280</v>
      </c>
      <c r="F112" s="751" t="s">
        <v>668</v>
      </c>
      <c r="G112" s="684">
        <v>100004831</v>
      </c>
      <c r="H112" s="684">
        <v>995451</v>
      </c>
      <c r="I112" s="637"/>
      <c r="J112" s="684">
        <v>18</v>
      </c>
      <c r="K112" s="638"/>
      <c r="L112" s="752" t="s">
        <v>729</v>
      </c>
      <c r="M112" s="801" t="s">
        <v>286</v>
      </c>
      <c r="N112" s="802">
        <v>6</v>
      </c>
      <c r="O112" s="639"/>
      <c r="P112" s="526" t="str">
        <f t="shared" si="5"/>
        <v>INCLUDED</v>
      </c>
      <c r="Q112" s="729">
        <f t="shared" si="6"/>
        <v>0</v>
      </c>
      <c r="R112" s="657">
        <f t="shared" si="7"/>
        <v>0</v>
      </c>
      <c r="AH112" s="686"/>
    </row>
    <row r="113" spans="1:34" ht="93.6">
      <c r="A113" s="818">
        <v>95</v>
      </c>
      <c r="B113" s="684">
        <v>7000010866</v>
      </c>
      <c r="C113" s="684">
        <v>1100</v>
      </c>
      <c r="D113" s="684">
        <v>180</v>
      </c>
      <c r="E113" s="684">
        <v>290</v>
      </c>
      <c r="F113" s="751" t="s">
        <v>668</v>
      </c>
      <c r="G113" s="684">
        <v>120002778</v>
      </c>
      <c r="H113" s="684">
        <v>995451</v>
      </c>
      <c r="I113" s="637"/>
      <c r="J113" s="684">
        <v>18</v>
      </c>
      <c r="K113" s="638"/>
      <c r="L113" s="752" t="s">
        <v>730</v>
      </c>
      <c r="M113" s="801" t="s">
        <v>286</v>
      </c>
      <c r="N113" s="802">
        <v>2</v>
      </c>
      <c r="O113" s="639"/>
      <c r="P113" s="526" t="str">
        <f t="shared" si="5"/>
        <v>INCLUDED</v>
      </c>
      <c r="Q113" s="729">
        <f t="shared" si="6"/>
        <v>0</v>
      </c>
      <c r="R113" s="657">
        <f t="shared" si="7"/>
        <v>0</v>
      </c>
      <c r="AH113" s="686"/>
    </row>
    <row r="114" spans="1:34" ht="31.2">
      <c r="A114" s="818">
        <v>96</v>
      </c>
      <c r="B114" s="684">
        <v>7000010866</v>
      </c>
      <c r="C114" s="684">
        <v>1100</v>
      </c>
      <c r="D114" s="684">
        <v>180</v>
      </c>
      <c r="E114" s="684">
        <v>300</v>
      </c>
      <c r="F114" s="751" t="s">
        <v>668</v>
      </c>
      <c r="G114" s="684">
        <v>100004830</v>
      </c>
      <c r="H114" s="684">
        <v>995451</v>
      </c>
      <c r="I114" s="637"/>
      <c r="J114" s="684">
        <v>18</v>
      </c>
      <c r="K114" s="638"/>
      <c r="L114" s="752" t="s">
        <v>731</v>
      </c>
      <c r="M114" s="801" t="s">
        <v>286</v>
      </c>
      <c r="N114" s="802">
        <v>2</v>
      </c>
      <c r="O114" s="639"/>
      <c r="P114" s="526" t="str">
        <f t="shared" si="5"/>
        <v>INCLUDED</v>
      </c>
      <c r="Q114" s="729">
        <f t="shared" si="6"/>
        <v>0</v>
      </c>
      <c r="R114" s="657">
        <f t="shared" si="7"/>
        <v>0</v>
      </c>
      <c r="AH114" s="686"/>
    </row>
    <row r="115" spans="1:34" ht="62.4">
      <c r="A115" s="818">
        <v>97</v>
      </c>
      <c r="B115" s="684">
        <v>7000010866</v>
      </c>
      <c r="C115" s="684">
        <v>1100</v>
      </c>
      <c r="D115" s="684">
        <v>180</v>
      </c>
      <c r="E115" s="684">
        <v>310</v>
      </c>
      <c r="F115" s="751" t="s">
        <v>668</v>
      </c>
      <c r="G115" s="684">
        <v>120002787</v>
      </c>
      <c r="H115" s="684">
        <v>995451</v>
      </c>
      <c r="I115" s="637"/>
      <c r="J115" s="684">
        <v>18</v>
      </c>
      <c r="K115" s="638"/>
      <c r="L115" s="752" t="s">
        <v>732</v>
      </c>
      <c r="M115" s="801" t="s">
        <v>286</v>
      </c>
      <c r="N115" s="802">
        <v>2</v>
      </c>
      <c r="O115" s="639"/>
      <c r="P115" s="526" t="str">
        <f t="shared" si="5"/>
        <v>INCLUDED</v>
      </c>
      <c r="Q115" s="729">
        <f t="shared" si="6"/>
        <v>0</v>
      </c>
      <c r="R115" s="657">
        <f t="shared" si="7"/>
        <v>0</v>
      </c>
      <c r="AH115" s="686"/>
    </row>
    <row r="116" spans="1:34" ht="31.2">
      <c r="A116" s="818">
        <v>98</v>
      </c>
      <c r="B116" s="684">
        <v>7000010866</v>
      </c>
      <c r="C116" s="684">
        <v>1100</v>
      </c>
      <c r="D116" s="684">
        <v>180</v>
      </c>
      <c r="E116" s="684">
        <v>320</v>
      </c>
      <c r="F116" s="751" t="s">
        <v>668</v>
      </c>
      <c r="G116" s="684">
        <v>100001470</v>
      </c>
      <c r="H116" s="684">
        <v>995432</v>
      </c>
      <c r="I116" s="637"/>
      <c r="J116" s="684">
        <v>18</v>
      </c>
      <c r="K116" s="638"/>
      <c r="L116" s="752" t="s">
        <v>733</v>
      </c>
      <c r="M116" s="801" t="s">
        <v>448</v>
      </c>
      <c r="N116" s="802">
        <v>164170</v>
      </c>
      <c r="O116" s="639"/>
      <c r="P116" s="526" t="str">
        <f t="shared" si="5"/>
        <v>INCLUDED</v>
      </c>
      <c r="Q116" s="729">
        <f t="shared" si="6"/>
        <v>0</v>
      </c>
      <c r="R116" s="657">
        <f t="shared" si="7"/>
        <v>0</v>
      </c>
      <c r="AH116" s="686"/>
    </row>
    <row r="117" spans="1:34" ht="62.4">
      <c r="A117" s="818">
        <v>99</v>
      </c>
      <c r="B117" s="684">
        <v>7000010866</v>
      </c>
      <c r="C117" s="684">
        <v>1100</v>
      </c>
      <c r="D117" s="684">
        <v>180</v>
      </c>
      <c r="E117" s="684">
        <v>360</v>
      </c>
      <c r="F117" s="751" t="s">
        <v>668</v>
      </c>
      <c r="G117" s="684">
        <v>100001692</v>
      </c>
      <c r="H117" s="684">
        <v>995416</v>
      </c>
      <c r="I117" s="637"/>
      <c r="J117" s="684">
        <v>18</v>
      </c>
      <c r="K117" s="638"/>
      <c r="L117" s="752" t="s">
        <v>734</v>
      </c>
      <c r="M117" s="801" t="s">
        <v>454</v>
      </c>
      <c r="N117" s="802">
        <v>81</v>
      </c>
      <c r="O117" s="639"/>
      <c r="P117" s="526" t="str">
        <f t="shared" si="5"/>
        <v>INCLUDED</v>
      </c>
      <c r="Q117" s="729">
        <f t="shared" si="6"/>
        <v>0</v>
      </c>
      <c r="R117" s="657">
        <f t="shared" si="7"/>
        <v>0</v>
      </c>
      <c r="AH117" s="686"/>
    </row>
    <row r="118" spans="1:34" ht="46.8">
      <c r="A118" s="818">
        <v>100</v>
      </c>
      <c r="B118" s="684">
        <v>7000010866</v>
      </c>
      <c r="C118" s="684">
        <v>1100</v>
      </c>
      <c r="D118" s="684">
        <v>180</v>
      </c>
      <c r="E118" s="684">
        <v>370</v>
      </c>
      <c r="F118" s="751" t="s">
        <v>668</v>
      </c>
      <c r="G118" s="684">
        <v>100001735</v>
      </c>
      <c r="H118" s="684">
        <v>995462</v>
      </c>
      <c r="I118" s="637"/>
      <c r="J118" s="684">
        <v>18</v>
      </c>
      <c r="K118" s="638"/>
      <c r="L118" s="803" t="s">
        <v>474</v>
      </c>
      <c r="M118" s="801" t="s">
        <v>460</v>
      </c>
      <c r="N118" s="802">
        <v>20</v>
      </c>
      <c r="O118" s="639"/>
      <c r="P118" s="526" t="str">
        <f t="shared" si="5"/>
        <v>INCLUDED</v>
      </c>
      <c r="Q118" s="729">
        <f t="shared" si="6"/>
        <v>0</v>
      </c>
      <c r="R118" s="657">
        <f t="shared" si="7"/>
        <v>0</v>
      </c>
      <c r="AH118" s="686"/>
    </row>
    <row r="119" spans="1:34" ht="46.8">
      <c r="A119" s="818">
        <v>101</v>
      </c>
      <c r="B119" s="684">
        <v>7000010866</v>
      </c>
      <c r="C119" s="684">
        <v>1100</v>
      </c>
      <c r="D119" s="684">
        <v>180</v>
      </c>
      <c r="E119" s="684">
        <v>380</v>
      </c>
      <c r="F119" s="751" t="s">
        <v>668</v>
      </c>
      <c r="G119" s="684">
        <v>100001736</v>
      </c>
      <c r="H119" s="684">
        <v>995462</v>
      </c>
      <c r="I119" s="637"/>
      <c r="J119" s="684">
        <v>18</v>
      </c>
      <c r="K119" s="638"/>
      <c r="L119" s="752" t="s">
        <v>475</v>
      </c>
      <c r="M119" s="801" t="s">
        <v>460</v>
      </c>
      <c r="N119" s="802">
        <v>20</v>
      </c>
      <c r="O119" s="639"/>
      <c r="P119" s="526" t="str">
        <f t="shared" si="5"/>
        <v>INCLUDED</v>
      </c>
      <c r="Q119" s="729">
        <f t="shared" si="6"/>
        <v>0</v>
      </c>
      <c r="R119" s="657">
        <f t="shared" si="7"/>
        <v>0</v>
      </c>
      <c r="AH119" s="686"/>
    </row>
    <row r="120" spans="1:34">
      <c r="A120" s="818">
        <v>102</v>
      </c>
      <c r="B120" s="684">
        <v>7000010866</v>
      </c>
      <c r="C120" s="684">
        <v>1100</v>
      </c>
      <c r="D120" s="684">
        <v>180</v>
      </c>
      <c r="E120" s="684">
        <v>390</v>
      </c>
      <c r="F120" s="751" t="s">
        <v>668</v>
      </c>
      <c r="G120" s="684">
        <v>100001713</v>
      </c>
      <c r="H120" s="684">
        <v>995424</v>
      </c>
      <c r="I120" s="637"/>
      <c r="J120" s="684">
        <v>18</v>
      </c>
      <c r="K120" s="638"/>
      <c r="L120" s="752" t="s">
        <v>463</v>
      </c>
      <c r="M120" s="801" t="s">
        <v>454</v>
      </c>
      <c r="N120" s="802">
        <v>10000</v>
      </c>
      <c r="O120" s="639"/>
      <c r="P120" s="526" t="str">
        <f t="shared" si="5"/>
        <v>INCLUDED</v>
      </c>
      <c r="Q120" s="729">
        <f t="shared" si="6"/>
        <v>0</v>
      </c>
      <c r="R120" s="657">
        <f t="shared" si="7"/>
        <v>0</v>
      </c>
      <c r="AH120" s="686"/>
    </row>
    <row r="121" spans="1:34" ht="31.2">
      <c r="A121" s="818">
        <v>103</v>
      </c>
      <c r="B121" s="684">
        <v>7000010866</v>
      </c>
      <c r="C121" s="684">
        <v>1100</v>
      </c>
      <c r="D121" s="684">
        <v>180</v>
      </c>
      <c r="E121" s="684">
        <v>400</v>
      </c>
      <c r="F121" s="751" t="s">
        <v>668</v>
      </c>
      <c r="G121" s="684">
        <v>100003926</v>
      </c>
      <c r="H121" s="684">
        <v>995428</v>
      </c>
      <c r="I121" s="637"/>
      <c r="J121" s="684">
        <v>18</v>
      </c>
      <c r="K121" s="638"/>
      <c r="L121" s="752" t="s">
        <v>735</v>
      </c>
      <c r="M121" s="801" t="s">
        <v>454</v>
      </c>
      <c r="N121" s="802">
        <v>1400</v>
      </c>
      <c r="O121" s="639"/>
      <c r="P121" s="526" t="str">
        <f t="shared" si="5"/>
        <v>INCLUDED</v>
      </c>
      <c r="Q121" s="729">
        <f t="shared" si="6"/>
        <v>0</v>
      </c>
      <c r="R121" s="657">
        <f t="shared" si="7"/>
        <v>0</v>
      </c>
      <c r="AH121" s="686"/>
    </row>
    <row r="122" spans="1:34" ht="62.4">
      <c r="A122" s="818">
        <v>104</v>
      </c>
      <c r="B122" s="684">
        <v>7000010866</v>
      </c>
      <c r="C122" s="684">
        <v>1100</v>
      </c>
      <c r="D122" s="684">
        <v>180</v>
      </c>
      <c r="E122" s="684">
        <v>410</v>
      </c>
      <c r="F122" s="751" t="s">
        <v>668</v>
      </c>
      <c r="G122" s="684">
        <v>100006920</v>
      </c>
      <c r="H122" s="684">
        <v>995456</v>
      </c>
      <c r="I122" s="637"/>
      <c r="J122" s="684">
        <v>18</v>
      </c>
      <c r="K122" s="638"/>
      <c r="L122" s="752" t="s">
        <v>736</v>
      </c>
      <c r="M122" s="801" t="s">
        <v>448</v>
      </c>
      <c r="N122" s="802">
        <v>255</v>
      </c>
      <c r="O122" s="639"/>
      <c r="P122" s="526" t="str">
        <f t="shared" si="5"/>
        <v>INCLUDED</v>
      </c>
      <c r="Q122" s="729">
        <f t="shared" si="6"/>
        <v>0</v>
      </c>
      <c r="R122" s="657">
        <f t="shared" si="7"/>
        <v>0</v>
      </c>
      <c r="AH122" s="686"/>
    </row>
    <row r="123" spans="1:34" ht="31.2">
      <c r="A123" s="818">
        <v>105</v>
      </c>
      <c r="B123" s="684">
        <v>7000010866</v>
      </c>
      <c r="C123" s="684">
        <v>1110</v>
      </c>
      <c r="D123" s="684">
        <v>200</v>
      </c>
      <c r="E123" s="684">
        <v>10</v>
      </c>
      <c r="F123" s="751" t="s">
        <v>677</v>
      </c>
      <c r="G123" s="684">
        <v>100000267</v>
      </c>
      <c r="H123" s="684">
        <v>998736</v>
      </c>
      <c r="I123" s="637"/>
      <c r="J123" s="684">
        <v>18</v>
      </c>
      <c r="K123" s="638"/>
      <c r="L123" s="752" t="s">
        <v>737</v>
      </c>
      <c r="M123" s="801" t="s">
        <v>286</v>
      </c>
      <c r="N123" s="802">
        <v>6</v>
      </c>
      <c r="O123" s="639"/>
      <c r="P123" s="526" t="str">
        <f t="shared" si="5"/>
        <v>INCLUDED</v>
      </c>
      <c r="Q123" s="729">
        <f t="shared" si="6"/>
        <v>0</v>
      </c>
      <c r="R123" s="657">
        <f t="shared" si="7"/>
        <v>0</v>
      </c>
      <c r="AH123" s="686"/>
    </row>
    <row r="124" spans="1:34" ht="31.2">
      <c r="A124" s="818">
        <v>106</v>
      </c>
      <c r="B124" s="684">
        <v>7000010866</v>
      </c>
      <c r="C124" s="684">
        <v>1110</v>
      </c>
      <c r="D124" s="684">
        <v>200</v>
      </c>
      <c r="E124" s="684">
        <v>30</v>
      </c>
      <c r="F124" s="751" t="s">
        <v>677</v>
      </c>
      <c r="G124" s="684">
        <v>100000274</v>
      </c>
      <c r="H124" s="684">
        <v>998736</v>
      </c>
      <c r="I124" s="637"/>
      <c r="J124" s="684">
        <v>18</v>
      </c>
      <c r="K124" s="638"/>
      <c r="L124" s="752" t="s">
        <v>635</v>
      </c>
      <c r="M124" s="801" t="s">
        <v>286</v>
      </c>
      <c r="N124" s="802">
        <v>12</v>
      </c>
      <c r="O124" s="639"/>
      <c r="P124" s="526" t="str">
        <f t="shared" si="5"/>
        <v>INCLUDED</v>
      </c>
      <c r="Q124" s="729">
        <f t="shared" si="6"/>
        <v>0</v>
      </c>
      <c r="R124" s="657">
        <f t="shared" si="7"/>
        <v>0</v>
      </c>
      <c r="AH124" s="686"/>
    </row>
    <row r="125" spans="1:34">
      <c r="A125" s="818">
        <v>107</v>
      </c>
      <c r="B125" s="684">
        <v>7000010866</v>
      </c>
      <c r="C125" s="684">
        <v>1110</v>
      </c>
      <c r="D125" s="684">
        <v>200</v>
      </c>
      <c r="E125" s="684">
        <v>40</v>
      </c>
      <c r="F125" s="751" t="s">
        <v>677</v>
      </c>
      <c r="G125" s="684">
        <v>100000275</v>
      </c>
      <c r="H125" s="684">
        <v>998736</v>
      </c>
      <c r="I125" s="637"/>
      <c r="J125" s="684">
        <v>18</v>
      </c>
      <c r="K125" s="638"/>
      <c r="L125" s="752" t="s">
        <v>472</v>
      </c>
      <c r="M125" s="801" t="s">
        <v>286</v>
      </c>
      <c r="N125" s="802">
        <v>12</v>
      </c>
      <c r="O125" s="639"/>
      <c r="P125" s="526" t="str">
        <f t="shared" si="5"/>
        <v>INCLUDED</v>
      </c>
      <c r="Q125" s="729">
        <f t="shared" si="6"/>
        <v>0</v>
      </c>
      <c r="R125" s="657">
        <f t="shared" si="7"/>
        <v>0</v>
      </c>
      <c r="AH125" s="686"/>
    </row>
    <row r="126" spans="1:34">
      <c r="A126" s="818">
        <v>108</v>
      </c>
      <c r="B126" s="684">
        <v>7000010866</v>
      </c>
      <c r="C126" s="684">
        <v>1110</v>
      </c>
      <c r="D126" s="684">
        <v>200</v>
      </c>
      <c r="E126" s="684">
        <v>50</v>
      </c>
      <c r="F126" s="751" t="s">
        <v>677</v>
      </c>
      <c r="G126" s="684">
        <v>100000326</v>
      </c>
      <c r="H126" s="684">
        <v>998736</v>
      </c>
      <c r="I126" s="637"/>
      <c r="J126" s="684">
        <v>18</v>
      </c>
      <c r="K126" s="638"/>
      <c r="L126" s="752" t="s">
        <v>738</v>
      </c>
      <c r="M126" s="801" t="s">
        <v>286</v>
      </c>
      <c r="N126" s="802">
        <v>16</v>
      </c>
      <c r="O126" s="639"/>
      <c r="P126" s="526" t="str">
        <f t="shared" si="5"/>
        <v>INCLUDED</v>
      </c>
      <c r="Q126" s="729">
        <f t="shared" si="6"/>
        <v>0</v>
      </c>
      <c r="R126" s="657">
        <f t="shared" si="7"/>
        <v>0</v>
      </c>
      <c r="AH126" s="686"/>
    </row>
    <row r="127" spans="1:34">
      <c r="A127" s="818">
        <v>109</v>
      </c>
      <c r="B127" s="684">
        <v>7000010866</v>
      </c>
      <c r="C127" s="684">
        <v>1110</v>
      </c>
      <c r="D127" s="684">
        <v>200</v>
      </c>
      <c r="E127" s="684">
        <v>60</v>
      </c>
      <c r="F127" s="751" t="s">
        <v>677</v>
      </c>
      <c r="G127" s="684">
        <v>100000328</v>
      </c>
      <c r="H127" s="684">
        <v>998736</v>
      </c>
      <c r="I127" s="637"/>
      <c r="J127" s="684">
        <v>18</v>
      </c>
      <c r="K127" s="638"/>
      <c r="L127" s="752" t="s">
        <v>439</v>
      </c>
      <c r="M127" s="801" t="s">
        <v>286</v>
      </c>
      <c r="N127" s="802">
        <v>12</v>
      </c>
      <c r="O127" s="639"/>
      <c r="P127" s="526" t="str">
        <f t="shared" si="5"/>
        <v>INCLUDED</v>
      </c>
      <c r="Q127" s="729">
        <f t="shared" si="6"/>
        <v>0</v>
      </c>
      <c r="R127" s="657">
        <f t="shared" si="7"/>
        <v>0</v>
      </c>
      <c r="AH127" s="686"/>
    </row>
    <row r="128" spans="1:34">
      <c r="A128" s="818">
        <v>110</v>
      </c>
      <c r="B128" s="684">
        <v>7000010866</v>
      </c>
      <c r="C128" s="684">
        <v>1110</v>
      </c>
      <c r="D128" s="684">
        <v>200</v>
      </c>
      <c r="E128" s="684">
        <v>70</v>
      </c>
      <c r="F128" s="751" t="s">
        <v>677</v>
      </c>
      <c r="G128" s="684">
        <v>100005443</v>
      </c>
      <c r="H128" s="684">
        <v>998734</v>
      </c>
      <c r="I128" s="637"/>
      <c r="J128" s="684">
        <v>18</v>
      </c>
      <c r="K128" s="638"/>
      <c r="L128" s="752" t="s">
        <v>739</v>
      </c>
      <c r="M128" s="801" t="s">
        <v>286</v>
      </c>
      <c r="N128" s="802">
        <v>36</v>
      </c>
      <c r="O128" s="639"/>
      <c r="P128" s="526" t="str">
        <f t="shared" si="5"/>
        <v>INCLUDED</v>
      </c>
      <c r="Q128" s="729">
        <f t="shared" si="6"/>
        <v>0</v>
      </c>
      <c r="R128" s="657">
        <f t="shared" si="7"/>
        <v>0</v>
      </c>
      <c r="AH128" s="686"/>
    </row>
    <row r="129" spans="1:34" ht="31.2">
      <c r="A129" s="818">
        <v>111</v>
      </c>
      <c r="B129" s="684">
        <v>7000010866</v>
      </c>
      <c r="C129" s="684">
        <v>1120</v>
      </c>
      <c r="D129" s="684">
        <v>370</v>
      </c>
      <c r="E129" s="684">
        <v>10</v>
      </c>
      <c r="F129" s="751" t="s">
        <v>678</v>
      </c>
      <c r="G129" s="684">
        <v>100002181</v>
      </c>
      <c r="H129" s="684">
        <v>998736</v>
      </c>
      <c r="I129" s="637"/>
      <c r="J129" s="684">
        <v>18</v>
      </c>
      <c r="K129" s="638"/>
      <c r="L129" s="752" t="s">
        <v>441</v>
      </c>
      <c r="M129" s="801" t="s">
        <v>442</v>
      </c>
      <c r="N129" s="802">
        <v>1</v>
      </c>
      <c r="O129" s="639"/>
      <c r="P129" s="526" t="str">
        <f t="shared" si="5"/>
        <v>INCLUDED</v>
      </c>
      <c r="Q129" s="729">
        <f t="shared" si="6"/>
        <v>0</v>
      </c>
      <c r="R129" s="657">
        <f t="shared" si="7"/>
        <v>0</v>
      </c>
      <c r="AH129" s="686"/>
    </row>
    <row r="130" spans="1:34" ht="31.2">
      <c r="A130" s="818">
        <v>112</v>
      </c>
      <c r="B130" s="684">
        <v>7000010866</v>
      </c>
      <c r="C130" s="684">
        <v>1120</v>
      </c>
      <c r="D130" s="684">
        <v>370</v>
      </c>
      <c r="E130" s="684">
        <v>20</v>
      </c>
      <c r="F130" s="751" t="s">
        <v>678</v>
      </c>
      <c r="G130" s="684">
        <v>100002182</v>
      </c>
      <c r="H130" s="684">
        <v>998736</v>
      </c>
      <c r="I130" s="637"/>
      <c r="J130" s="684">
        <v>18</v>
      </c>
      <c r="K130" s="638"/>
      <c r="L130" s="752" t="s">
        <v>443</v>
      </c>
      <c r="M130" s="801" t="s">
        <v>442</v>
      </c>
      <c r="N130" s="802">
        <v>1</v>
      </c>
      <c r="O130" s="639"/>
      <c r="P130" s="526" t="str">
        <f t="shared" si="5"/>
        <v>INCLUDED</v>
      </c>
      <c r="Q130" s="729">
        <f t="shared" si="6"/>
        <v>0</v>
      </c>
      <c r="R130" s="657">
        <f t="shared" si="7"/>
        <v>0</v>
      </c>
      <c r="AH130" s="686"/>
    </row>
    <row r="131" spans="1:34" ht="31.2">
      <c r="A131" s="818">
        <v>113</v>
      </c>
      <c r="B131" s="684">
        <v>7000010866</v>
      </c>
      <c r="C131" s="684">
        <v>1170</v>
      </c>
      <c r="D131" s="684">
        <v>390</v>
      </c>
      <c r="E131" s="684">
        <v>10</v>
      </c>
      <c r="F131" s="751" t="s">
        <v>679</v>
      </c>
      <c r="G131" s="684">
        <v>100001871</v>
      </c>
      <c r="H131" s="684">
        <v>995461</v>
      </c>
      <c r="I131" s="637"/>
      <c r="J131" s="684">
        <v>18</v>
      </c>
      <c r="K131" s="638"/>
      <c r="L131" s="752" t="s">
        <v>660</v>
      </c>
      <c r="M131" s="801" t="s">
        <v>287</v>
      </c>
      <c r="N131" s="802">
        <v>2</v>
      </c>
      <c r="O131" s="639"/>
      <c r="P131" s="526" t="str">
        <f t="shared" si="5"/>
        <v>INCLUDED</v>
      </c>
      <c r="Q131" s="729">
        <f t="shared" si="6"/>
        <v>0</v>
      </c>
      <c r="R131" s="657">
        <f t="shared" si="7"/>
        <v>0</v>
      </c>
      <c r="AH131" s="686"/>
    </row>
    <row r="132" spans="1:34" ht="31.2">
      <c r="A132" s="818">
        <v>114</v>
      </c>
      <c r="B132" s="684">
        <v>7000010866</v>
      </c>
      <c r="C132" s="684">
        <v>1170</v>
      </c>
      <c r="D132" s="684">
        <v>390</v>
      </c>
      <c r="E132" s="684">
        <v>20</v>
      </c>
      <c r="F132" s="751" t="s">
        <v>679</v>
      </c>
      <c r="G132" s="684">
        <v>100007083</v>
      </c>
      <c r="H132" s="684">
        <v>998736</v>
      </c>
      <c r="I132" s="637"/>
      <c r="J132" s="684">
        <v>18</v>
      </c>
      <c r="K132" s="638"/>
      <c r="L132" s="752" t="s">
        <v>740</v>
      </c>
      <c r="M132" s="801" t="s">
        <v>461</v>
      </c>
      <c r="N132" s="802">
        <v>2</v>
      </c>
      <c r="O132" s="639"/>
      <c r="P132" s="526" t="str">
        <f t="shared" si="5"/>
        <v>INCLUDED</v>
      </c>
      <c r="Q132" s="729">
        <f t="shared" si="6"/>
        <v>0</v>
      </c>
      <c r="R132" s="657">
        <f t="shared" si="7"/>
        <v>0</v>
      </c>
      <c r="AH132" s="686"/>
    </row>
    <row r="133" spans="1:34">
      <c r="A133" s="818">
        <v>115</v>
      </c>
      <c r="B133" s="684">
        <v>7000010866</v>
      </c>
      <c r="C133" s="684">
        <v>1170</v>
      </c>
      <c r="D133" s="684">
        <v>390</v>
      </c>
      <c r="E133" s="684">
        <v>30</v>
      </c>
      <c r="F133" s="751" t="s">
        <v>679</v>
      </c>
      <c r="G133" s="684">
        <v>100001881</v>
      </c>
      <c r="H133" s="684">
        <v>995463</v>
      </c>
      <c r="I133" s="637"/>
      <c r="J133" s="684">
        <v>18</v>
      </c>
      <c r="K133" s="638"/>
      <c r="L133" s="752" t="s">
        <v>647</v>
      </c>
      <c r="M133" s="801" t="s">
        <v>287</v>
      </c>
      <c r="N133" s="802">
        <v>2</v>
      </c>
      <c r="O133" s="639"/>
      <c r="P133" s="526" t="str">
        <f t="shared" si="5"/>
        <v>INCLUDED</v>
      </c>
      <c r="Q133" s="729">
        <f t="shared" si="6"/>
        <v>0</v>
      </c>
      <c r="R133" s="657">
        <f t="shared" si="7"/>
        <v>0</v>
      </c>
      <c r="AH133" s="686"/>
    </row>
    <row r="134" spans="1:34">
      <c r="A134" s="818">
        <v>116</v>
      </c>
      <c r="B134" s="684">
        <v>7000010866</v>
      </c>
      <c r="C134" s="684">
        <v>1170</v>
      </c>
      <c r="D134" s="684">
        <v>390</v>
      </c>
      <c r="E134" s="684">
        <v>40</v>
      </c>
      <c r="F134" s="751" t="s">
        <v>679</v>
      </c>
      <c r="G134" s="684">
        <v>100000975</v>
      </c>
      <c r="H134" s="684">
        <v>995461</v>
      </c>
      <c r="I134" s="637"/>
      <c r="J134" s="684">
        <v>18</v>
      </c>
      <c r="K134" s="638"/>
      <c r="L134" s="752" t="s">
        <v>648</v>
      </c>
      <c r="M134" s="801" t="s">
        <v>286</v>
      </c>
      <c r="N134" s="802">
        <v>4</v>
      </c>
      <c r="O134" s="639"/>
      <c r="P134" s="526" t="str">
        <f t="shared" si="5"/>
        <v>INCLUDED</v>
      </c>
      <c r="Q134" s="729">
        <f t="shared" si="6"/>
        <v>0</v>
      </c>
      <c r="R134" s="657">
        <f t="shared" si="7"/>
        <v>0</v>
      </c>
      <c r="AH134" s="686"/>
    </row>
    <row r="135" spans="1:34">
      <c r="A135" s="818">
        <v>117</v>
      </c>
      <c r="B135" s="684">
        <v>7000010866</v>
      </c>
      <c r="C135" s="684">
        <v>1340</v>
      </c>
      <c r="D135" s="684">
        <v>420</v>
      </c>
      <c r="E135" s="684">
        <v>10</v>
      </c>
      <c r="F135" s="751" t="s">
        <v>680</v>
      </c>
      <c r="G135" s="684">
        <v>100002042</v>
      </c>
      <c r="H135" s="684">
        <v>998734</v>
      </c>
      <c r="I135" s="637"/>
      <c r="J135" s="684">
        <v>18</v>
      </c>
      <c r="K135" s="638"/>
      <c r="L135" s="752" t="s">
        <v>643</v>
      </c>
      <c r="M135" s="801" t="s">
        <v>286</v>
      </c>
      <c r="N135" s="802">
        <v>4</v>
      </c>
      <c r="O135" s="639"/>
      <c r="P135" s="526" t="str">
        <f t="shared" si="5"/>
        <v>INCLUDED</v>
      </c>
      <c r="Q135" s="729">
        <f t="shared" si="6"/>
        <v>0</v>
      </c>
      <c r="R135" s="657">
        <f t="shared" si="7"/>
        <v>0</v>
      </c>
      <c r="AH135" s="686"/>
    </row>
    <row r="136" spans="1:34">
      <c r="A136" s="818">
        <v>118</v>
      </c>
      <c r="B136" s="684">
        <v>7000010866</v>
      </c>
      <c r="C136" s="684">
        <v>1340</v>
      </c>
      <c r="D136" s="684">
        <v>420</v>
      </c>
      <c r="E136" s="684">
        <v>20</v>
      </c>
      <c r="F136" s="751" t="s">
        <v>680</v>
      </c>
      <c r="G136" s="684">
        <v>100000883</v>
      </c>
      <c r="H136" s="684">
        <v>998734</v>
      </c>
      <c r="I136" s="637"/>
      <c r="J136" s="684">
        <v>18</v>
      </c>
      <c r="K136" s="638"/>
      <c r="L136" s="752" t="s">
        <v>499</v>
      </c>
      <c r="M136" s="801" t="s">
        <v>286</v>
      </c>
      <c r="N136" s="802">
        <v>12</v>
      </c>
      <c r="O136" s="639"/>
      <c r="P136" s="526" t="str">
        <f t="shared" si="5"/>
        <v>INCLUDED</v>
      </c>
      <c r="Q136" s="729">
        <f t="shared" si="6"/>
        <v>0</v>
      </c>
      <c r="R136" s="657">
        <f t="shared" si="7"/>
        <v>0</v>
      </c>
      <c r="AH136" s="686"/>
    </row>
    <row r="137" spans="1:34">
      <c r="A137" s="818">
        <v>119</v>
      </c>
      <c r="B137" s="684">
        <v>7000010866</v>
      </c>
      <c r="C137" s="684">
        <v>1340</v>
      </c>
      <c r="D137" s="684">
        <v>420</v>
      </c>
      <c r="E137" s="684">
        <v>30</v>
      </c>
      <c r="F137" s="751" t="s">
        <v>680</v>
      </c>
      <c r="G137" s="684">
        <v>100000886</v>
      </c>
      <c r="H137" s="684">
        <v>998734</v>
      </c>
      <c r="I137" s="637"/>
      <c r="J137" s="684">
        <v>18</v>
      </c>
      <c r="K137" s="638"/>
      <c r="L137" s="752" t="s">
        <v>500</v>
      </c>
      <c r="M137" s="801" t="s">
        <v>286</v>
      </c>
      <c r="N137" s="802">
        <v>2</v>
      </c>
      <c r="O137" s="639"/>
      <c r="P137" s="526" t="str">
        <f t="shared" si="5"/>
        <v>INCLUDED</v>
      </c>
      <c r="Q137" s="729">
        <f t="shared" si="6"/>
        <v>0</v>
      </c>
      <c r="R137" s="657">
        <f t="shared" si="7"/>
        <v>0</v>
      </c>
      <c r="AH137" s="686"/>
    </row>
    <row r="138" spans="1:34">
      <c r="A138" s="818">
        <v>120</v>
      </c>
      <c r="B138" s="684">
        <v>7000010866</v>
      </c>
      <c r="C138" s="684">
        <v>1340</v>
      </c>
      <c r="D138" s="684">
        <v>420</v>
      </c>
      <c r="E138" s="684">
        <v>40</v>
      </c>
      <c r="F138" s="751" t="s">
        <v>680</v>
      </c>
      <c r="G138" s="684">
        <v>100000888</v>
      </c>
      <c r="H138" s="684">
        <v>998734</v>
      </c>
      <c r="I138" s="637"/>
      <c r="J138" s="684">
        <v>18</v>
      </c>
      <c r="K138" s="638"/>
      <c r="L138" s="752" t="s">
        <v>501</v>
      </c>
      <c r="M138" s="801" t="s">
        <v>286</v>
      </c>
      <c r="N138" s="802">
        <v>2</v>
      </c>
      <c r="O138" s="639"/>
      <c r="P138" s="526" t="str">
        <f t="shared" si="5"/>
        <v>INCLUDED</v>
      </c>
      <c r="Q138" s="729">
        <f t="shared" si="6"/>
        <v>0</v>
      </c>
      <c r="R138" s="657">
        <f t="shared" si="7"/>
        <v>0</v>
      </c>
      <c r="AH138" s="686"/>
    </row>
    <row r="139" spans="1:34">
      <c r="A139" s="818">
        <v>121</v>
      </c>
      <c r="B139" s="684">
        <v>7000010866</v>
      </c>
      <c r="C139" s="684">
        <v>1340</v>
      </c>
      <c r="D139" s="684">
        <v>420</v>
      </c>
      <c r="E139" s="684">
        <v>50</v>
      </c>
      <c r="F139" s="751" t="s">
        <v>680</v>
      </c>
      <c r="G139" s="684">
        <v>100000890</v>
      </c>
      <c r="H139" s="684">
        <v>998734</v>
      </c>
      <c r="I139" s="637"/>
      <c r="J139" s="684">
        <v>18</v>
      </c>
      <c r="K139" s="638"/>
      <c r="L139" s="752" t="s">
        <v>524</v>
      </c>
      <c r="M139" s="801" t="s">
        <v>286</v>
      </c>
      <c r="N139" s="802">
        <v>1</v>
      </c>
      <c r="O139" s="639"/>
      <c r="P139" s="526" t="str">
        <f t="shared" si="5"/>
        <v>INCLUDED</v>
      </c>
      <c r="Q139" s="729">
        <f t="shared" si="6"/>
        <v>0</v>
      </c>
      <c r="R139" s="657">
        <f t="shared" si="7"/>
        <v>0</v>
      </c>
      <c r="AH139" s="686"/>
    </row>
    <row r="140" spans="1:34">
      <c r="A140" s="818">
        <v>122</v>
      </c>
      <c r="B140" s="684">
        <v>7000010866</v>
      </c>
      <c r="C140" s="684">
        <v>1340</v>
      </c>
      <c r="D140" s="684">
        <v>420</v>
      </c>
      <c r="E140" s="684">
        <v>60</v>
      </c>
      <c r="F140" s="751" t="s">
        <v>680</v>
      </c>
      <c r="G140" s="684">
        <v>100003517</v>
      </c>
      <c r="H140" s="684">
        <v>998734</v>
      </c>
      <c r="I140" s="637"/>
      <c r="J140" s="684">
        <v>18</v>
      </c>
      <c r="K140" s="638"/>
      <c r="L140" s="752" t="s">
        <v>525</v>
      </c>
      <c r="M140" s="801" t="s">
        <v>505</v>
      </c>
      <c r="N140" s="802">
        <v>1</v>
      </c>
      <c r="O140" s="639"/>
      <c r="P140" s="526" t="str">
        <f t="shared" si="5"/>
        <v>INCLUDED</v>
      </c>
      <c r="Q140" s="729">
        <f t="shared" si="6"/>
        <v>0</v>
      </c>
      <c r="R140" s="657">
        <f t="shared" si="7"/>
        <v>0</v>
      </c>
      <c r="AH140" s="686"/>
    </row>
    <row r="141" spans="1:34">
      <c r="A141" s="818">
        <v>123</v>
      </c>
      <c r="B141" s="684">
        <v>7000010866</v>
      </c>
      <c r="C141" s="684">
        <v>1340</v>
      </c>
      <c r="D141" s="684">
        <v>420</v>
      </c>
      <c r="E141" s="684">
        <v>70</v>
      </c>
      <c r="F141" s="751" t="s">
        <v>680</v>
      </c>
      <c r="G141" s="684">
        <v>100001492</v>
      </c>
      <c r="H141" s="684">
        <v>995429</v>
      </c>
      <c r="I141" s="637"/>
      <c r="J141" s="684">
        <v>18</v>
      </c>
      <c r="K141" s="638"/>
      <c r="L141" s="752" t="s">
        <v>741</v>
      </c>
      <c r="M141" s="801" t="s">
        <v>287</v>
      </c>
      <c r="N141" s="802">
        <v>1</v>
      </c>
      <c r="O141" s="639"/>
      <c r="P141" s="526" t="str">
        <f t="shared" si="5"/>
        <v>INCLUDED</v>
      </c>
      <c r="Q141" s="729">
        <f t="shared" si="6"/>
        <v>0</v>
      </c>
      <c r="R141" s="657">
        <f t="shared" si="7"/>
        <v>0</v>
      </c>
      <c r="AH141" s="686"/>
    </row>
    <row r="142" spans="1:34">
      <c r="A142" s="818">
        <v>124</v>
      </c>
      <c r="B142" s="684">
        <v>7000010866</v>
      </c>
      <c r="C142" s="684">
        <v>1340</v>
      </c>
      <c r="D142" s="684">
        <v>420</v>
      </c>
      <c r="E142" s="684">
        <v>80</v>
      </c>
      <c r="F142" s="751" t="s">
        <v>680</v>
      </c>
      <c r="G142" s="684">
        <v>100000891</v>
      </c>
      <c r="H142" s="684">
        <v>998734</v>
      </c>
      <c r="I142" s="637"/>
      <c r="J142" s="684">
        <v>18</v>
      </c>
      <c r="K142" s="638"/>
      <c r="L142" s="752" t="s">
        <v>503</v>
      </c>
      <c r="M142" s="801" t="s">
        <v>286</v>
      </c>
      <c r="N142" s="802">
        <v>1</v>
      </c>
      <c r="O142" s="639"/>
      <c r="P142" s="526" t="str">
        <f t="shared" si="5"/>
        <v>INCLUDED</v>
      </c>
      <c r="Q142" s="729">
        <f t="shared" si="6"/>
        <v>0</v>
      </c>
      <c r="R142" s="657">
        <f t="shared" si="7"/>
        <v>0</v>
      </c>
      <c r="AH142" s="686"/>
    </row>
    <row r="143" spans="1:34" ht="28.8">
      <c r="A143" s="818">
        <v>125</v>
      </c>
      <c r="B143" s="684">
        <v>7000010866</v>
      </c>
      <c r="C143" s="684">
        <v>1390</v>
      </c>
      <c r="D143" s="684">
        <v>440</v>
      </c>
      <c r="E143" s="684">
        <v>10</v>
      </c>
      <c r="F143" s="751" t="s">
        <v>681</v>
      </c>
      <c r="G143" s="684">
        <v>170000502</v>
      </c>
      <c r="H143" s="684">
        <v>998713</v>
      </c>
      <c r="I143" s="637"/>
      <c r="J143" s="684">
        <v>18</v>
      </c>
      <c r="K143" s="638"/>
      <c r="L143" s="752" t="s">
        <v>535</v>
      </c>
      <c r="M143" s="801" t="s">
        <v>286</v>
      </c>
      <c r="N143" s="802">
        <v>4</v>
      </c>
      <c r="O143" s="639"/>
      <c r="P143" s="526" t="str">
        <f t="shared" si="5"/>
        <v>INCLUDED</v>
      </c>
      <c r="Q143" s="729">
        <f t="shared" si="6"/>
        <v>0</v>
      </c>
      <c r="R143" s="657">
        <f t="shared" si="7"/>
        <v>0</v>
      </c>
      <c r="AH143" s="686"/>
    </row>
    <row r="144" spans="1:34" ht="28.8">
      <c r="A144" s="818">
        <v>126</v>
      </c>
      <c r="B144" s="684">
        <v>7000010866</v>
      </c>
      <c r="C144" s="684">
        <v>1390</v>
      </c>
      <c r="D144" s="684">
        <v>440</v>
      </c>
      <c r="E144" s="684">
        <v>20</v>
      </c>
      <c r="F144" s="751" t="s">
        <v>681</v>
      </c>
      <c r="G144" s="684">
        <v>170000530</v>
      </c>
      <c r="H144" s="684">
        <v>998734</v>
      </c>
      <c r="I144" s="637"/>
      <c r="J144" s="684">
        <v>18</v>
      </c>
      <c r="K144" s="638"/>
      <c r="L144" s="752" t="s">
        <v>536</v>
      </c>
      <c r="M144" s="801" t="s">
        <v>286</v>
      </c>
      <c r="N144" s="802">
        <v>4</v>
      </c>
      <c r="O144" s="639"/>
      <c r="P144" s="526" t="str">
        <f t="shared" si="5"/>
        <v>INCLUDED</v>
      </c>
      <c r="Q144" s="729">
        <f t="shared" si="6"/>
        <v>0</v>
      </c>
      <c r="R144" s="657">
        <f t="shared" si="7"/>
        <v>0</v>
      </c>
      <c r="AH144" s="686"/>
    </row>
    <row r="145" spans="1:34" ht="31.2">
      <c r="A145" s="818">
        <v>127</v>
      </c>
      <c r="B145" s="684">
        <v>7000010866</v>
      </c>
      <c r="C145" s="684">
        <v>1390</v>
      </c>
      <c r="D145" s="684">
        <v>440</v>
      </c>
      <c r="E145" s="684">
        <v>30</v>
      </c>
      <c r="F145" s="751" t="s">
        <v>681</v>
      </c>
      <c r="G145" s="684">
        <v>170000503</v>
      </c>
      <c r="H145" s="684">
        <v>998713</v>
      </c>
      <c r="I145" s="637"/>
      <c r="J145" s="684">
        <v>18</v>
      </c>
      <c r="K145" s="638"/>
      <c r="L145" s="752" t="s">
        <v>537</v>
      </c>
      <c r="M145" s="801" t="s">
        <v>286</v>
      </c>
      <c r="N145" s="802">
        <v>5</v>
      </c>
      <c r="O145" s="639"/>
      <c r="P145" s="526" t="str">
        <f t="shared" ref="P145:P158" si="8">IF(O145="","INCLUDED",O145*N145)</f>
        <v>INCLUDED</v>
      </c>
      <c r="Q145" s="729">
        <f t="shared" si="6"/>
        <v>0</v>
      </c>
      <c r="R145" s="657">
        <f t="shared" si="7"/>
        <v>0</v>
      </c>
      <c r="AH145" s="686"/>
    </row>
    <row r="146" spans="1:34" ht="31.2">
      <c r="A146" s="818">
        <v>128</v>
      </c>
      <c r="B146" s="684">
        <v>7000010866</v>
      </c>
      <c r="C146" s="684">
        <v>1390</v>
      </c>
      <c r="D146" s="684">
        <v>440</v>
      </c>
      <c r="E146" s="684">
        <v>40</v>
      </c>
      <c r="F146" s="751" t="s">
        <v>681</v>
      </c>
      <c r="G146" s="684">
        <v>170000504</v>
      </c>
      <c r="H146" s="684">
        <v>998713</v>
      </c>
      <c r="I146" s="637"/>
      <c r="J146" s="684">
        <v>18</v>
      </c>
      <c r="K146" s="638"/>
      <c r="L146" s="752" t="s">
        <v>538</v>
      </c>
      <c r="M146" s="801" t="s">
        <v>461</v>
      </c>
      <c r="N146" s="802">
        <v>1</v>
      </c>
      <c r="O146" s="639"/>
      <c r="P146" s="526" t="str">
        <f t="shared" si="8"/>
        <v>INCLUDED</v>
      </c>
      <c r="Q146" s="729">
        <f t="shared" ref="Q146:Q206" si="9">IF(O146="",0,IF(K146="",O146*J146/100,K146*O146))</f>
        <v>0</v>
      </c>
      <c r="R146" s="657">
        <f t="shared" ref="R146:R206" si="10">Q146*N146</f>
        <v>0</v>
      </c>
      <c r="AH146" s="686"/>
    </row>
    <row r="147" spans="1:34" ht="31.2">
      <c r="A147" s="818">
        <v>129</v>
      </c>
      <c r="B147" s="684">
        <v>7000010866</v>
      </c>
      <c r="C147" s="684">
        <v>1390</v>
      </c>
      <c r="D147" s="684">
        <v>440</v>
      </c>
      <c r="E147" s="684">
        <v>50</v>
      </c>
      <c r="F147" s="751" t="s">
        <v>681</v>
      </c>
      <c r="G147" s="684">
        <v>170000501</v>
      </c>
      <c r="H147" s="684">
        <v>998734</v>
      </c>
      <c r="I147" s="637"/>
      <c r="J147" s="684">
        <v>18</v>
      </c>
      <c r="K147" s="638"/>
      <c r="L147" s="752" t="s">
        <v>539</v>
      </c>
      <c r="M147" s="801" t="s">
        <v>461</v>
      </c>
      <c r="N147" s="802">
        <v>1</v>
      </c>
      <c r="O147" s="639"/>
      <c r="P147" s="526" t="str">
        <f t="shared" si="8"/>
        <v>INCLUDED</v>
      </c>
      <c r="Q147" s="729">
        <f t="shared" si="9"/>
        <v>0</v>
      </c>
      <c r="R147" s="657">
        <f t="shared" si="10"/>
        <v>0</v>
      </c>
      <c r="AH147" s="686"/>
    </row>
    <row r="148" spans="1:34" ht="78">
      <c r="A148" s="818">
        <v>130</v>
      </c>
      <c r="B148" s="684">
        <v>7000010866</v>
      </c>
      <c r="C148" s="684">
        <v>1510</v>
      </c>
      <c r="D148" s="684">
        <v>460</v>
      </c>
      <c r="E148" s="684">
        <v>10</v>
      </c>
      <c r="F148" s="751" t="s">
        <v>682</v>
      </c>
      <c r="G148" s="684">
        <v>100002812</v>
      </c>
      <c r="H148" s="684">
        <v>998734</v>
      </c>
      <c r="I148" s="637"/>
      <c r="J148" s="684">
        <v>18</v>
      </c>
      <c r="K148" s="638"/>
      <c r="L148" s="752" t="s">
        <v>527</v>
      </c>
      <c r="M148" s="801" t="s">
        <v>286</v>
      </c>
      <c r="N148" s="802">
        <v>1</v>
      </c>
      <c r="O148" s="639"/>
      <c r="P148" s="526" t="str">
        <f t="shared" si="8"/>
        <v>INCLUDED</v>
      </c>
      <c r="Q148" s="729">
        <f t="shared" si="9"/>
        <v>0</v>
      </c>
      <c r="R148" s="657">
        <f t="shared" si="10"/>
        <v>0</v>
      </c>
      <c r="AH148" s="686"/>
    </row>
    <row r="149" spans="1:34">
      <c r="A149" s="818">
        <v>131</v>
      </c>
      <c r="B149" s="684">
        <v>7000010866</v>
      </c>
      <c r="C149" s="684">
        <v>1510</v>
      </c>
      <c r="D149" s="684">
        <v>460</v>
      </c>
      <c r="E149" s="684">
        <v>20</v>
      </c>
      <c r="F149" s="751" t="s">
        <v>682</v>
      </c>
      <c r="G149" s="684">
        <v>170000433</v>
      </c>
      <c r="H149" s="684">
        <v>998734</v>
      </c>
      <c r="I149" s="637"/>
      <c r="J149" s="684">
        <v>18</v>
      </c>
      <c r="K149" s="638"/>
      <c r="L149" s="752" t="s">
        <v>528</v>
      </c>
      <c r="M149" s="801" t="s">
        <v>286</v>
      </c>
      <c r="N149" s="802">
        <v>4</v>
      </c>
      <c r="O149" s="639"/>
      <c r="P149" s="526" t="str">
        <f t="shared" si="8"/>
        <v>INCLUDED</v>
      </c>
      <c r="Q149" s="729">
        <f t="shared" si="9"/>
        <v>0</v>
      </c>
      <c r="R149" s="657">
        <f t="shared" si="10"/>
        <v>0</v>
      </c>
      <c r="AH149" s="686"/>
    </row>
    <row r="150" spans="1:34">
      <c r="A150" s="818">
        <v>132</v>
      </c>
      <c r="B150" s="684">
        <v>7000010866</v>
      </c>
      <c r="C150" s="684">
        <v>1510</v>
      </c>
      <c r="D150" s="684">
        <v>460</v>
      </c>
      <c r="E150" s="684">
        <v>30</v>
      </c>
      <c r="F150" s="751" t="s">
        <v>682</v>
      </c>
      <c r="G150" s="684">
        <v>170000374</v>
      </c>
      <c r="H150" s="684">
        <v>998734</v>
      </c>
      <c r="I150" s="637"/>
      <c r="J150" s="684">
        <v>18</v>
      </c>
      <c r="K150" s="638"/>
      <c r="L150" s="752" t="s">
        <v>529</v>
      </c>
      <c r="M150" s="801" t="s">
        <v>286</v>
      </c>
      <c r="N150" s="802">
        <v>4</v>
      </c>
      <c r="O150" s="639"/>
      <c r="P150" s="526" t="str">
        <f t="shared" si="8"/>
        <v>INCLUDED</v>
      </c>
      <c r="Q150" s="729">
        <f t="shared" si="9"/>
        <v>0</v>
      </c>
      <c r="R150" s="657">
        <f t="shared" si="10"/>
        <v>0</v>
      </c>
      <c r="AH150" s="686"/>
    </row>
    <row r="151" spans="1:34">
      <c r="A151" s="818">
        <v>133</v>
      </c>
      <c r="B151" s="684">
        <v>7000010866</v>
      </c>
      <c r="C151" s="684">
        <v>1510</v>
      </c>
      <c r="D151" s="684">
        <v>460</v>
      </c>
      <c r="E151" s="684">
        <v>40</v>
      </c>
      <c r="F151" s="751" t="s">
        <v>682</v>
      </c>
      <c r="G151" s="684">
        <v>100002822</v>
      </c>
      <c r="H151" s="684">
        <v>998734</v>
      </c>
      <c r="I151" s="637"/>
      <c r="J151" s="684">
        <v>18</v>
      </c>
      <c r="K151" s="638"/>
      <c r="L151" s="752" t="s">
        <v>742</v>
      </c>
      <c r="M151" s="801" t="s">
        <v>286</v>
      </c>
      <c r="N151" s="802">
        <v>4</v>
      </c>
      <c r="O151" s="639"/>
      <c r="P151" s="526" t="str">
        <f t="shared" si="8"/>
        <v>INCLUDED</v>
      </c>
      <c r="Q151" s="729">
        <f t="shared" si="9"/>
        <v>0</v>
      </c>
      <c r="R151" s="657">
        <f t="shared" si="10"/>
        <v>0</v>
      </c>
      <c r="AH151" s="686"/>
    </row>
    <row r="152" spans="1:34">
      <c r="A152" s="818">
        <v>134</v>
      </c>
      <c r="B152" s="684">
        <v>7000010866</v>
      </c>
      <c r="C152" s="684">
        <v>1510</v>
      </c>
      <c r="D152" s="684">
        <v>460</v>
      </c>
      <c r="E152" s="684">
        <v>50</v>
      </c>
      <c r="F152" s="751" t="s">
        <v>682</v>
      </c>
      <c r="G152" s="684">
        <v>100002825</v>
      </c>
      <c r="H152" s="684">
        <v>998734</v>
      </c>
      <c r="I152" s="637"/>
      <c r="J152" s="684">
        <v>18</v>
      </c>
      <c r="K152" s="638"/>
      <c r="L152" s="752" t="s">
        <v>530</v>
      </c>
      <c r="M152" s="801" t="s">
        <v>287</v>
      </c>
      <c r="N152" s="802">
        <v>2</v>
      </c>
      <c r="O152" s="639"/>
      <c r="P152" s="526" t="str">
        <f t="shared" si="8"/>
        <v>INCLUDED</v>
      </c>
      <c r="Q152" s="729">
        <f t="shared" si="9"/>
        <v>0</v>
      </c>
      <c r="R152" s="657">
        <f t="shared" si="10"/>
        <v>0</v>
      </c>
      <c r="AH152" s="686"/>
    </row>
    <row r="153" spans="1:34" ht="31.2">
      <c r="A153" s="818">
        <v>135</v>
      </c>
      <c r="B153" s="684">
        <v>7000010866</v>
      </c>
      <c r="C153" s="684">
        <v>1510</v>
      </c>
      <c r="D153" s="684">
        <v>460</v>
      </c>
      <c r="E153" s="684">
        <v>60</v>
      </c>
      <c r="F153" s="751" t="s">
        <v>682</v>
      </c>
      <c r="G153" s="684">
        <v>100002828</v>
      </c>
      <c r="H153" s="684">
        <v>998734</v>
      </c>
      <c r="I153" s="637"/>
      <c r="J153" s="684">
        <v>18</v>
      </c>
      <c r="K153" s="638"/>
      <c r="L153" s="752" t="s">
        <v>743</v>
      </c>
      <c r="M153" s="801" t="s">
        <v>287</v>
      </c>
      <c r="N153" s="802">
        <v>2</v>
      </c>
      <c r="O153" s="639"/>
      <c r="P153" s="526" t="str">
        <f t="shared" si="8"/>
        <v>INCLUDED</v>
      </c>
      <c r="Q153" s="729">
        <f t="shared" si="9"/>
        <v>0</v>
      </c>
      <c r="R153" s="657">
        <f t="shared" si="10"/>
        <v>0</v>
      </c>
      <c r="AH153" s="686"/>
    </row>
    <row r="154" spans="1:34" ht="31.2">
      <c r="A154" s="818">
        <v>136</v>
      </c>
      <c r="B154" s="684">
        <v>7000010866</v>
      </c>
      <c r="C154" s="684">
        <v>1510</v>
      </c>
      <c r="D154" s="684">
        <v>460</v>
      </c>
      <c r="E154" s="684">
        <v>70</v>
      </c>
      <c r="F154" s="751" t="s">
        <v>682</v>
      </c>
      <c r="G154" s="684">
        <v>100002829</v>
      </c>
      <c r="H154" s="684">
        <v>998734</v>
      </c>
      <c r="I154" s="637"/>
      <c r="J154" s="684">
        <v>18</v>
      </c>
      <c r="K154" s="638"/>
      <c r="L154" s="752" t="s">
        <v>531</v>
      </c>
      <c r="M154" s="801" t="s">
        <v>287</v>
      </c>
      <c r="N154" s="802">
        <v>2</v>
      </c>
      <c r="O154" s="639"/>
      <c r="P154" s="526" t="str">
        <f t="shared" si="8"/>
        <v>INCLUDED</v>
      </c>
      <c r="Q154" s="729">
        <f t="shared" si="9"/>
        <v>0</v>
      </c>
      <c r="R154" s="657">
        <f t="shared" si="10"/>
        <v>0</v>
      </c>
      <c r="AH154" s="686"/>
    </row>
    <row r="155" spans="1:34">
      <c r="A155" s="818">
        <v>137</v>
      </c>
      <c r="B155" s="684">
        <v>7000010866</v>
      </c>
      <c r="C155" s="684">
        <v>1510</v>
      </c>
      <c r="D155" s="684">
        <v>460</v>
      </c>
      <c r="E155" s="684">
        <v>80</v>
      </c>
      <c r="F155" s="751" t="s">
        <v>682</v>
      </c>
      <c r="G155" s="684">
        <v>170000375</v>
      </c>
      <c r="H155" s="684">
        <v>998734</v>
      </c>
      <c r="I155" s="637"/>
      <c r="J155" s="684">
        <v>18</v>
      </c>
      <c r="K155" s="638"/>
      <c r="L155" s="752" t="s">
        <v>532</v>
      </c>
      <c r="M155" s="801" t="s">
        <v>286</v>
      </c>
      <c r="N155" s="802">
        <v>1</v>
      </c>
      <c r="O155" s="639"/>
      <c r="P155" s="526" t="str">
        <f t="shared" si="8"/>
        <v>INCLUDED</v>
      </c>
      <c r="Q155" s="729">
        <f t="shared" si="9"/>
        <v>0</v>
      </c>
      <c r="R155" s="657">
        <f t="shared" si="10"/>
        <v>0</v>
      </c>
      <c r="AH155" s="686"/>
    </row>
    <row r="156" spans="1:34">
      <c r="A156" s="818">
        <v>138</v>
      </c>
      <c r="B156" s="684">
        <v>7000010866</v>
      </c>
      <c r="C156" s="684">
        <v>1510</v>
      </c>
      <c r="D156" s="684">
        <v>460</v>
      </c>
      <c r="E156" s="684">
        <v>90</v>
      </c>
      <c r="F156" s="751" t="s">
        <v>682</v>
      </c>
      <c r="G156" s="684">
        <v>170000376</v>
      </c>
      <c r="H156" s="684">
        <v>998734</v>
      </c>
      <c r="I156" s="637"/>
      <c r="J156" s="684">
        <v>18</v>
      </c>
      <c r="K156" s="638"/>
      <c r="L156" s="752" t="s">
        <v>533</v>
      </c>
      <c r="M156" s="801" t="s">
        <v>286</v>
      </c>
      <c r="N156" s="802">
        <v>1</v>
      </c>
      <c r="O156" s="639"/>
      <c r="P156" s="526" t="str">
        <f t="shared" si="8"/>
        <v>INCLUDED</v>
      </c>
      <c r="Q156" s="729">
        <f t="shared" si="9"/>
        <v>0</v>
      </c>
      <c r="R156" s="657">
        <f t="shared" si="10"/>
        <v>0</v>
      </c>
      <c r="AH156" s="686"/>
    </row>
    <row r="157" spans="1:34">
      <c r="A157" s="818">
        <v>139</v>
      </c>
      <c r="B157" s="684">
        <v>7000010866</v>
      </c>
      <c r="C157" s="684">
        <v>1510</v>
      </c>
      <c r="D157" s="684">
        <v>460</v>
      </c>
      <c r="E157" s="684">
        <v>100</v>
      </c>
      <c r="F157" s="751" t="s">
        <v>682</v>
      </c>
      <c r="G157" s="684">
        <v>170000377</v>
      </c>
      <c r="H157" s="684">
        <v>998734</v>
      </c>
      <c r="I157" s="637"/>
      <c r="J157" s="684">
        <v>18</v>
      </c>
      <c r="K157" s="638"/>
      <c r="L157" s="752" t="s">
        <v>534</v>
      </c>
      <c r="M157" s="801" t="s">
        <v>286</v>
      </c>
      <c r="N157" s="802">
        <v>1</v>
      </c>
      <c r="O157" s="639"/>
      <c r="P157" s="526" t="str">
        <f t="shared" si="8"/>
        <v>INCLUDED</v>
      </c>
      <c r="Q157" s="729">
        <f t="shared" si="9"/>
        <v>0</v>
      </c>
      <c r="R157" s="657">
        <f t="shared" si="10"/>
        <v>0</v>
      </c>
      <c r="AH157" s="686"/>
    </row>
    <row r="158" spans="1:34">
      <c r="A158" s="818">
        <v>140</v>
      </c>
      <c r="B158" s="684">
        <v>7000010866</v>
      </c>
      <c r="C158" s="684">
        <v>1510</v>
      </c>
      <c r="D158" s="684">
        <v>460</v>
      </c>
      <c r="E158" s="684">
        <v>110</v>
      </c>
      <c r="F158" s="751" t="s">
        <v>682</v>
      </c>
      <c r="G158" s="684">
        <v>170000500</v>
      </c>
      <c r="H158" s="684">
        <v>998336</v>
      </c>
      <c r="I158" s="637"/>
      <c r="J158" s="684">
        <v>18</v>
      </c>
      <c r="K158" s="638"/>
      <c r="L158" s="752" t="s">
        <v>744</v>
      </c>
      <c r="M158" s="801" t="s">
        <v>286</v>
      </c>
      <c r="N158" s="802">
        <v>1</v>
      </c>
      <c r="O158" s="639"/>
      <c r="P158" s="526" t="str">
        <f t="shared" si="8"/>
        <v>INCLUDED</v>
      </c>
      <c r="Q158" s="729">
        <f t="shared" si="9"/>
        <v>0</v>
      </c>
      <c r="R158" s="657">
        <f t="shared" si="10"/>
        <v>0</v>
      </c>
      <c r="AH158" s="686"/>
    </row>
    <row r="159" spans="1:34">
      <c r="A159" s="819" t="s">
        <v>683</v>
      </c>
      <c r="B159" s="798" t="s">
        <v>628</v>
      </c>
      <c r="C159" s="799"/>
      <c r="D159" s="799"/>
      <c r="E159" s="799"/>
      <c r="F159" s="697"/>
      <c r="G159" s="697"/>
      <c r="H159" s="697"/>
      <c r="I159" s="697"/>
      <c r="J159" s="697"/>
      <c r="K159" s="697"/>
      <c r="L159" s="697"/>
      <c r="M159" s="697"/>
      <c r="N159" s="697"/>
      <c r="O159" s="697"/>
      <c r="P159" s="697"/>
      <c r="Q159" s="729">
        <f t="shared" si="9"/>
        <v>0</v>
      </c>
      <c r="R159" s="657">
        <f t="shared" si="10"/>
        <v>0</v>
      </c>
      <c r="AH159" s="686"/>
    </row>
    <row r="160" spans="1:34" ht="31.2">
      <c r="A160" s="818">
        <v>141</v>
      </c>
      <c r="B160" s="684">
        <v>7000010866</v>
      </c>
      <c r="C160" s="684">
        <v>1650</v>
      </c>
      <c r="D160" s="684">
        <v>20</v>
      </c>
      <c r="E160" s="684">
        <v>10</v>
      </c>
      <c r="F160" s="751" t="s">
        <v>629</v>
      </c>
      <c r="G160" s="684">
        <v>100000262</v>
      </c>
      <c r="H160" s="684">
        <v>998736</v>
      </c>
      <c r="I160" s="637"/>
      <c r="J160" s="684">
        <v>18</v>
      </c>
      <c r="K160" s="638"/>
      <c r="L160" s="752" t="s">
        <v>653</v>
      </c>
      <c r="M160" s="801" t="s">
        <v>286</v>
      </c>
      <c r="N160" s="802">
        <v>4</v>
      </c>
      <c r="O160" s="639"/>
      <c r="P160" s="526" t="str">
        <f t="shared" ref="P160:P172" si="11">IF(O160="","INCLUDED",O160*N160)</f>
        <v>INCLUDED</v>
      </c>
      <c r="Q160" s="729">
        <f t="shared" si="9"/>
        <v>0</v>
      </c>
      <c r="R160" s="657">
        <f t="shared" si="10"/>
        <v>0</v>
      </c>
      <c r="AH160" s="686"/>
    </row>
    <row r="161" spans="1:34" ht="31.2">
      <c r="A161" s="818">
        <v>142</v>
      </c>
      <c r="B161" s="684">
        <v>7000010866</v>
      </c>
      <c r="C161" s="684">
        <v>1650</v>
      </c>
      <c r="D161" s="684">
        <v>20</v>
      </c>
      <c r="E161" s="684">
        <v>20</v>
      </c>
      <c r="F161" s="751" t="s">
        <v>629</v>
      </c>
      <c r="G161" s="684">
        <v>100004323</v>
      </c>
      <c r="H161" s="684">
        <v>998731</v>
      </c>
      <c r="I161" s="637"/>
      <c r="J161" s="684">
        <v>18</v>
      </c>
      <c r="K161" s="638"/>
      <c r="L161" s="752" t="s">
        <v>654</v>
      </c>
      <c r="M161" s="801" t="s">
        <v>442</v>
      </c>
      <c r="N161" s="802">
        <v>1</v>
      </c>
      <c r="O161" s="639"/>
      <c r="P161" s="526" t="str">
        <f t="shared" si="11"/>
        <v>INCLUDED</v>
      </c>
      <c r="Q161" s="729">
        <f t="shared" si="9"/>
        <v>0</v>
      </c>
      <c r="R161" s="657">
        <f t="shared" si="10"/>
        <v>0</v>
      </c>
      <c r="AH161" s="686"/>
    </row>
    <row r="162" spans="1:34">
      <c r="A162" s="818">
        <v>143</v>
      </c>
      <c r="B162" s="684">
        <v>7000010866</v>
      </c>
      <c r="C162" s="684">
        <v>1710</v>
      </c>
      <c r="D162" s="684">
        <v>40</v>
      </c>
      <c r="E162" s="684">
        <v>10</v>
      </c>
      <c r="F162" s="751" t="s">
        <v>684</v>
      </c>
      <c r="G162" s="684">
        <v>100000890</v>
      </c>
      <c r="H162" s="684">
        <v>998734</v>
      </c>
      <c r="I162" s="637"/>
      <c r="J162" s="684">
        <v>18</v>
      </c>
      <c r="K162" s="638"/>
      <c r="L162" s="752" t="s">
        <v>524</v>
      </c>
      <c r="M162" s="801" t="s">
        <v>286</v>
      </c>
      <c r="N162" s="802">
        <v>1</v>
      </c>
      <c r="O162" s="639"/>
      <c r="P162" s="526" t="str">
        <f t="shared" si="11"/>
        <v>INCLUDED</v>
      </c>
      <c r="Q162" s="729">
        <f t="shared" si="9"/>
        <v>0</v>
      </c>
      <c r="R162" s="657">
        <f t="shared" si="10"/>
        <v>0</v>
      </c>
      <c r="AH162" s="686"/>
    </row>
    <row r="163" spans="1:34">
      <c r="A163" s="818">
        <v>144</v>
      </c>
      <c r="B163" s="684">
        <v>7000010866</v>
      </c>
      <c r="C163" s="684">
        <v>1710</v>
      </c>
      <c r="D163" s="684">
        <v>40</v>
      </c>
      <c r="E163" s="684">
        <v>20</v>
      </c>
      <c r="F163" s="751" t="s">
        <v>684</v>
      </c>
      <c r="G163" s="684">
        <v>100000886</v>
      </c>
      <c r="H163" s="684">
        <v>998734</v>
      </c>
      <c r="I163" s="637"/>
      <c r="J163" s="684">
        <v>18</v>
      </c>
      <c r="K163" s="638"/>
      <c r="L163" s="752" t="s">
        <v>500</v>
      </c>
      <c r="M163" s="801" t="s">
        <v>286</v>
      </c>
      <c r="N163" s="802">
        <v>1</v>
      </c>
      <c r="O163" s="639"/>
      <c r="P163" s="526" t="str">
        <f t="shared" si="11"/>
        <v>INCLUDED</v>
      </c>
      <c r="Q163" s="729">
        <f t="shared" si="9"/>
        <v>0</v>
      </c>
      <c r="R163" s="657">
        <f t="shared" si="10"/>
        <v>0</v>
      </c>
      <c r="AH163" s="686"/>
    </row>
    <row r="164" spans="1:34">
      <c r="A164" s="818">
        <v>145</v>
      </c>
      <c r="B164" s="684">
        <v>7000010866</v>
      </c>
      <c r="C164" s="684">
        <v>1710</v>
      </c>
      <c r="D164" s="684">
        <v>40</v>
      </c>
      <c r="E164" s="684">
        <v>30</v>
      </c>
      <c r="F164" s="751" t="s">
        <v>684</v>
      </c>
      <c r="G164" s="684">
        <v>100000888</v>
      </c>
      <c r="H164" s="684">
        <v>998734</v>
      </c>
      <c r="I164" s="637"/>
      <c r="J164" s="684">
        <v>18</v>
      </c>
      <c r="K164" s="638"/>
      <c r="L164" s="752" t="s">
        <v>501</v>
      </c>
      <c r="M164" s="801" t="s">
        <v>286</v>
      </c>
      <c r="N164" s="802">
        <v>2</v>
      </c>
      <c r="O164" s="639"/>
      <c r="P164" s="526" t="str">
        <f t="shared" si="11"/>
        <v>INCLUDED</v>
      </c>
      <c r="Q164" s="729">
        <f t="shared" si="9"/>
        <v>0</v>
      </c>
      <c r="R164" s="657">
        <f t="shared" si="10"/>
        <v>0</v>
      </c>
      <c r="AH164" s="686"/>
    </row>
    <row r="165" spans="1:34">
      <c r="A165" s="818">
        <v>146</v>
      </c>
      <c r="B165" s="684">
        <v>7000010866</v>
      </c>
      <c r="C165" s="684">
        <v>1710</v>
      </c>
      <c r="D165" s="684">
        <v>40</v>
      </c>
      <c r="E165" s="684">
        <v>40</v>
      </c>
      <c r="F165" s="751" t="s">
        <v>684</v>
      </c>
      <c r="G165" s="684">
        <v>100003517</v>
      </c>
      <c r="H165" s="684">
        <v>998734</v>
      </c>
      <c r="I165" s="637"/>
      <c r="J165" s="684">
        <v>18</v>
      </c>
      <c r="K165" s="638"/>
      <c r="L165" s="752" t="s">
        <v>525</v>
      </c>
      <c r="M165" s="801" t="s">
        <v>505</v>
      </c>
      <c r="N165" s="802">
        <v>1</v>
      </c>
      <c r="O165" s="639"/>
      <c r="P165" s="526" t="str">
        <f t="shared" si="11"/>
        <v>INCLUDED</v>
      </c>
      <c r="Q165" s="729">
        <f t="shared" si="9"/>
        <v>0</v>
      </c>
      <c r="R165" s="657">
        <f t="shared" si="10"/>
        <v>0</v>
      </c>
      <c r="AH165" s="686"/>
    </row>
    <row r="166" spans="1:34">
      <c r="A166" s="818">
        <v>147</v>
      </c>
      <c r="B166" s="684">
        <v>7000010866</v>
      </c>
      <c r="C166" s="684">
        <v>1710</v>
      </c>
      <c r="D166" s="684">
        <v>40</v>
      </c>
      <c r="E166" s="684">
        <v>50</v>
      </c>
      <c r="F166" s="751" t="s">
        <v>684</v>
      </c>
      <c r="G166" s="684">
        <v>100001564</v>
      </c>
      <c r="H166" s="684">
        <v>995429</v>
      </c>
      <c r="I166" s="637"/>
      <c r="J166" s="684">
        <v>18</v>
      </c>
      <c r="K166" s="638"/>
      <c r="L166" s="752" t="s">
        <v>745</v>
      </c>
      <c r="M166" s="801" t="s">
        <v>287</v>
      </c>
      <c r="N166" s="802">
        <v>1</v>
      </c>
      <c r="O166" s="639"/>
      <c r="P166" s="526" t="str">
        <f t="shared" si="11"/>
        <v>INCLUDED</v>
      </c>
      <c r="Q166" s="729">
        <f t="shared" si="9"/>
        <v>0</v>
      </c>
      <c r="R166" s="657">
        <f t="shared" si="10"/>
        <v>0</v>
      </c>
      <c r="AH166" s="686"/>
    </row>
    <row r="167" spans="1:34">
      <c r="A167" s="818">
        <v>148</v>
      </c>
      <c r="B167" s="684">
        <v>7000010866</v>
      </c>
      <c r="C167" s="684">
        <v>1710</v>
      </c>
      <c r="D167" s="684">
        <v>40</v>
      </c>
      <c r="E167" s="684">
        <v>60</v>
      </c>
      <c r="F167" s="751" t="s">
        <v>684</v>
      </c>
      <c r="G167" s="684">
        <v>100000891</v>
      </c>
      <c r="H167" s="684">
        <v>998734</v>
      </c>
      <c r="I167" s="637"/>
      <c r="J167" s="684">
        <v>18</v>
      </c>
      <c r="K167" s="638"/>
      <c r="L167" s="752" t="s">
        <v>503</v>
      </c>
      <c r="M167" s="801" t="s">
        <v>286</v>
      </c>
      <c r="N167" s="802">
        <v>1</v>
      </c>
      <c r="O167" s="639"/>
      <c r="P167" s="526" t="str">
        <f t="shared" si="11"/>
        <v>INCLUDED</v>
      </c>
      <c r="Q167" s="729">
        <f t="shared" si="9"/>
        <v>0</v>
      </c>
      <c r="R167" s="657">
        <f t="shared" si="10"/>
        <v>0</v>
      </c>
      <c r="AH167" s="686"/>
    </row>
    <row r="168" spans="1:34" ht="31.2">
      <c r="A168" s="818">
        <v>149</v>
      </c>
      <c r="B168" s="684">
        <v>7000010866</v>
      </c>
      <c r="C168" s="684">
        <v>1790</v>
      </c>
      <c r="D168" s="684">
        <v>80</v>
      </c>
      <c r="E168" s="684">
        <v>20</v>
      </c>
      <c r="F168" s="751" t="s">
        <v>685</v>
      </c>
      <c r="G168" s="684">
        <v>100001324</v>
      </c>
      <c r="H168" s="684">
        <v>995433</v>
      </c>
      <c r="I168" s="637"/>
      <c r="J168" s="684">
        <v>18</v>
      </c>
      <c r="K168" s="638"/>
      <c r="L168" s="752" t="s">
        <v>473</v>
      </c>
      <c r="M168" s="801" t="s">
        <v>448</v>
      </c>
      <c r="N168" s="802">
        <v>170</v>
      </c>
      <c r="O168" s="639"/>
      <c r="P168" s="526" t="str">
        <f t="shared" si="11"/>
        <v>INCLUDED</v>
      </c>
      <c r="Q168" s="729">
        <f t="shared" si="9"/>
        <v>0</v>
      </c>
      <c r="R168" s="657">
        <f t="shared" si="10"/>
        <v>0</v>
      </c>
      <c r="AH168" s="686"/>
    </row>
    <row r="169" spans="1:34">
      <c r="A169" s="818">
        <v>150</v>
      </c>
      <c r="B169" s="684">
        <v>7000010866</v>
      </c>
      <c r="C169" s="684">
        <v>1790</v>
      </c>
      <c r="D169" s="684">
        <v>80</v>
      </c>
      <c r="E169" s="684">
        <v>30</v>
      </c>
      <c r="F169" s="751" t="s">
        <v>685</v>
      </c>
      <c r="G169" s="684">
        <v>100001325</v>
      </c>
      <c r="H169" s="684">
        <v>995454</v>
      </c>
      <c r="I169" s="637"/>
      <c r="J169" s="684">
        <v>18</v>
      </c>
      <c r="K169" s="638"/>
      <c r="L169" s="752" t="s">
        <v>449</v>
      </c>
      <c r="M169" s="801" t="s">
        <v>448</v>
      </c>
      <c r="N169" s="802">
        <v>6</v>
      </c>
      <c r="O169" s="639"/>
      <c r="P169" s="526" t="str">
        <f t="shared" si="11"/>
        <v>INCLUDED</v>
      </c>
      <c r="Q169" s="729">
        <f t="shared" si="9"/>
        <v>0</v>
      </c>
      <c r="R169" s="657">
        <f t="shared" si="10"/>
        <v>0</v>
      </c>
      <c r="AH169" s="686"/>
    </row>
    <row r="170" spans="1:34" ht="46.8">
      <c r="A170" s="818">
        <v>151</v>
      </c>
      <c r="B170" s="684">
        <v>7000010866</v>
      </c>
      <c r="C170" s="684">
        <v>1790</v>
      </c>
      <c r="D170" s="684">
        <v>80</v>
      </c>
      <c r="E170" s="684">
        <v>40</v>
      </c>
      <c r="F170" s="751" t="s">
        <v>685</v>
      </c>
      <c r="G170" s="684">
        <v>100001327</v>
      </c>
      <c r="H170" s="684">
        <v>995454</v>
      </c>
      <c r="I170" s="637"/>
      <c r="J170" s="684">
        <v>18</v>
      </c>
      <c r="K170" s="638"/>
      <c r="L170" s="752" t="s">
        <v>465</v>
      </c>
      <c r="M170" s="801" t="s">
        <v>448</v>
      </c>
      <c r="N170" s="802">
        <v>75</v>
      </c>
      <c r="O170" s="639"/>
      <c r="P170" s="526" t="str">
        <f t="shared" si="11"/>
        <v>INCLUDED</v>
      </c>
      <c r="Q170" s="729">
        <f t="shared" si="9"/>
        <v>0</v>
      </c>
      <c r="R170" s="657">
        <f t="shared" si="10"/>
        <v>0</v>
      </c>
      <c r="AH170" s="686"/>
    </row>
    <row r="171" spans="1:34">
      <c r="A171" s="818">
        <v>152</v>
      </c>
      <c r="B171" s="684">
        <v>7000010866</v>
      </c>
      <c r="C171" s="684">
        <v>1790</v>
      </c>
      <c r="D171" s="684">
        <v>80</v>
      </c>
      <c r="E171" s="684">
        <v>50</v>
      </c>
      <c r="F171" s="751" t="s">
        <v>685</v>
      </c>
      <c r="G171" s="684">
        <v>100001329</v>
      </c>
      <c r="H171" s="684">
        <v>995454</v>
      </c>
      <c r="I171" s="637"/>
      <c r="J171" s="684">
        <v>18</v>
      </c>
      <c r="K171" s="638"/>
      <c r="L171" s="752" t="s">
        <v>451</v>
      </c>
      <c r="M171" s="801" t="s">
        <v>452</v>
      </c>
      <c r="N171" s="802">
        <v>2</v>
      </c>
      <c r="O171" s="639"/>
      <c r="P171" s="526" t="str">
        <f t="shared" si="11"/>
        <v>INCLUDED</v>
      </c>
      <c r="Q171" s="729">
        <f t="shared" si="9"/>
        <v>0</v>
      </c>
      <c r="R171" s="657">
        <f t="shared" si="10"/>
        <v>0</v>
      </c>
      <c r="AH171" s="686"/>
    </row>
    <row r="172" spans="1:34">
      <c r="A172" s="818">
        <v>153</v>
      </c>
      <c r="B172" s="684">
        <v>7000010866</v>
      </c>
      <c r="C172" s="684">
        <v>1790</v>
      </c>
      <c r="D172" s="684">
        <v>80</v>
      </c>
      <c r="E172" s="684">
        <v>60</v>
      </c>
      <c r="F172" s="751" t="s">
        <v>685</v>
      </c>
      <c r="G172" s="684">
        <v>100001452</v>
      </c>
      <c r="H172" s="684">
        <v>995429</v>
      </c>
      <c r="I172" s="637"/>
      <c r="J172" s="684">
        <v>18</v>
      </c>
      <c r="K172" s="638"/>
      <c r="L172" s="752" t="s">
        <v>746</v>
      </c>
      <c r="M172" s="801" t="s">
        <v>448</v>
      </c>
      <c r="N172" s="802">
        <v>4</v>
      </c>
      <c r="O172" s="639"/>
      <c r="P172" s="526" t="str">
        <f t="shared" si="11"/>
        <v>INCLUDED</v>
      </c>
      <c r="Q172" s="729">
        <f t="shared" si="9"/>
        <v>0</v>
      </c>
      <c r="R172" s="657">
        <f t="shared" si="10"/>
        <v>0</v>
      </c>
      <c r="AH172" s="686"/>
    </row>
    <row r="173" spans="1:34" ht="31.2">
      <c r="A173" s="818">
        <v>154</v>
      </c>
      <c r="B173" s="684">
        <v>7000010866</v>
      </c>
      <c r="C173" s="684">
        <v>1790</v>
      </c>
      <c r="D173" s="684">
        <v>80</v>
      </c>
      <c r="E173" s="684">
        <v>70</v>
      </c>
      <c r="F173" s="751" t="s">
        <v>685</v>
      </c>
      <c r="G173" s="684">
        <v>100001454</v>
      </c>
      <c r="H173" s="684">
        <v>995429</v>
      </c>
      <c r="I173" s="637"/>
      <c r="J173" s="684">
        <v>18</v>
      </c>
      <c r="K173" s="638"/>
      <c r="L173" s="752" t="s">
        <v>747</v>
      </c>
      <c r="M173" s="801" t="s">
        <v>448</v>
      </c>
      <c r="N173" s="802">
        <v>40</v>
      </c>
      <c r="O173" s="639"/>
      <c r="P173" s="526" t="str">
        <f t="shared" ref="P173:P179" si="12">IF(O173="","INCLUDED",O173*N173)</f>
        <v>INCLUDED</v>
      </c>
      <c r="Q173" s="729">
        <f t="shared" si="9"/>
        <v>0</v>
      </c>
      <c r="R173" s="657">
        <f t="shared" si="10"/>
        <v>0</v>
      </c>
      <c r="AH173" s="686"/>
    </row>
    <row r="174" spans="1:34" ht="78">
      <c r="A174" s="818">
        <v>155</v>
      </c>
      <c r="B174" s="684">
        <v>7000010866</v>
      </c>
      <c r="C174" s="684">
        <v>2330</v>
      </c>
      <c r="D174" s="684">
        <v>100</v>
      </c>
      <c r="E174" s="684">
        <v>10</v>
      </c>
      <c r="F174" s="684" t="s">
        <v>755</v>
      </c>
      <c r="G174" s="684">
        <v>100002812</v>
      </c>
      <c r="H174" s="684">
        <v>998734</v>
      </c>
      <c r="I174" s="637"/>
      <c r="J174" s="684">
        <v>18</v>
      </c>
      <c r="K174" s="638"/>
      <c r="L174" s="752" t="s">
        <v>527</v>
      </c>
      <c r="M174" s="802" t="s">
        <v>286</v>
      </c>
      <c r="N174" s="802">
        <v>1</v>
      </c>
      <c r="O174" s="639"/>
      <c r="P174" s="526" t="str">
        <f t="shared" si="12"/>
        <v>INCLUDED</v>
      </c>
      <c r="Q174" s="729">
        <f t="shared" si="9"/>
        <v>0</v>
      </c>
      <c r="R174" s="657">
        <f t="shared" si="10"/>
        <v>0</v>
      </c>
      <c r="AH174" s="686"/>
    </row>
    <row r="175" spans="1:34">
      <c r="A175" s="818">
        <v>156</v>
      </c>
      <c r="B175" s="684">
        <v>7000010866</v>
      </c>
      <c r="C175" s="684">
        <v>2330</v>
      </c>
      <c r="D175" s="684">
        <v>100</v>
      </c>
      <c r="E175" s="684">
        <v>20</v>
      </c>
      <c r="F175" s="684" t="s">
        <v>755</v>
      </c>
      <c r="G175" s="684">
        <v>170000374</v>
      </c>
      <c r="H175" s="684">
        <v>998734</v>
      </c>
      <c r="I175" s="637"/>
      <c r="J175" s="684">
        <v>18</v>
      </c>
      <c r="K175" s="638"/>
      <c r="L175" s="752" t="s">
        <v>529</v>
      </c>
      <c r="M175" s="802" t="s">
        <v>286</v>
      </c>
      <c r="N175" s="802">
        <v>4</v>
      </c>
      <c r="O175" s="639"/>
      <c r="P175" s="526" t="str">
        <f t="shared" si="12"/>
        <v>INCLUDED</v>
      </c>
      <c r="Q175" s="729">
        <f t="shared" si="9"/>
        <v>0</v>
      </c>
      <c r="R175" s="657">
        <f t="shared" si="10"/>
        <v>0</v>
      </c>
      <c r="AH175" s="686"/>
    </row>
    <row r="176" spans="1:34">
      <c r="A176" s="818">
        <v>157</v>
      </c>
      <c r="B176" s="684">
        <v>7000010866</v>
      </c>
      <c r="C176" s="684">
        <v>2330</v>
      </c>
      <c r="D176" s="684">
        <v>100</v>
      </c>
      <c r="E176" s="684">
        <v>30</v>
      </c>
      <c r="F176" s="684" t="s">
        <v>755</v>
      </c>
      <c r="G176" s="684">
        <v>100002822</v>
      </c>
      <c r="H176" s="684">
        <v>998734</v>
      </c>
      <c r="I176" s="637"/>
      <c r="J176" s="684">
        <v>18</v>
      </c>
      <c r="K176" s="638"/>
      <c r="L176" s="752" t="s">
        <v>742</v>
      </c>
      <c r="M176" s="802" t="s">
        <v>286</v>
      </c>
      <c r="N176" s="802">
        <v>2</v>
      </c>
      <c r="O176" s="639"/>
      <c r="P176" s="526" t="str">
        <f t="shared" si="12"/>
        <v>INCLUDED</v>
      </c>
      <c r="Q176" s="729">
        <f t="shared" si="9"/>
        <v>0</v>
      </c>
      <c r="R176" s="657">
        <f t="shared" si="10"/>
        <v>0</v>
      </c>
      <c r="AH176" s="686"/>
    </row>
    <row r="177" spans="1:34">
      <c r="A177" s="818">
        <v>158</v>
      </c>
      <c r="B177" s="684">
        <v>7000010866</v>
      </c>
      <c r="C177" s="684">
        <v>2330</v>
      </c>
      <c r="D177" s="684">
        <v>100</v>
      </c>
      <c r="E177" s="684">
        <v>40</v>
      </c>
      <c r="F177" s="684" t="s">
        <v>755</v>
      </c>
      <c r="G177" s="684">
        <v>170000375</v>
      </c>
      <c r="H177" s="684">
        <v>998734</v>
      </c>
      <c r="I177" s="637"/>
      <c r="J177" s="684">
        <v>18</v>
      </c>
      <c r="K177" s="638"/>
      <c r="L177" s="752" t="s">
        <v>532</v>
      </c>
      <c r="M177" s="802" t="s">
        <v>286</v>
      </c>
      <c r="N177" s="802">
        <v>1</v>
      </c>
      <c r="O177" s="639"/>
      <c r="P177" s="526" t="str">
        <f t="shared" si="12"/>
        <v>INCLUDED</v>
      </c>
      <c r="Q177" s="729">
        <f t="shared" si="9"/>
        <v>0</v>
      </c>
      <c r="R177" s="657">
        <f t="shared" si="10"/>
        <v>0</v>
      </c>
      <c r="AH177" s="686"/>
    </row>
    <row r="178" spans="1:34">
      <c r="A178" s="818">
        <v>159</v>
      </c>
      <c r="B178" s="684">
        <v>7000010866</v>
      </c>
      <c r="C178" s="684">
        <v>2330</v>
      </c>
      <c r="D178" s="684">
        <v>100</v>
      </c>
      <c r="E178" s="684">
        <v>50</v>
      </c>
      <c r="F178" s="684" t="s">
        <v>755</v>
      </c>
      <c r="G178" s="684">
        <v>170000500</v>
      </c>
      <c r="H178" s="684">
        <v>998336</v>
      </c>
      <c r="I178" s="637"/>
      <c r="J178" s="684">
        <v>18</v>
      </c>
      <c r="K178" s="638"/>
      <c r="L178" s="752" t="s">
        <v>744</v>
      </c>
      <c r="M178" s="802" t="s">
        <v>286</v>
      </c>
      <c r="N178" s="802">
        <v>1</v>
      </c>
      <c r="O178" s="639"/>
      <c r="P178" s="526" t="str">
        <f t="shared" si="12"/>
        <v>INCLUDED</v>
      </c>
      <c r="Q178" s="729">
        <f t="shared" si="9"/>
        <v>0</v>
      </c>
      <c r="R178" s="657">
        <f t="shared" si="10"/>
        <v>0</v>
      </c>
      <c r="AH178" s="686"/>
    </row>
    <row r="179" spans="1:34" ht="78">
      <c r="A179" s="818">
        <v>160</v>
      </c>
      <c r="B179" s="684">
        <v>7000010866</v>
      </c>
      <c r="C179" s="684">
        <v>2330</v>
      </c>
      <c r="D179" s="684">
        <v>100</v>
      </c>
      <c r="E179" s="684">
        <v>60</v>
      </c>
      <c r="F179" s="684" t="s">
        <v>755</v>
      </c>
      <c r="G179" s="684">
        <v>100002861</v>
      </c>
      <c r="H179" s="684">
        <v>998734</v>
      </c>
      <c r="I179" s="637"/>
      <c r="J179" s="684">
        <v>18</v>
      </c>
      <c r="K179" s="638"/>
      <c r="L179" s="752" t="s">
        <v>756</v>
      </c>
      <c r="M179" s="802" t="s">
        <v>287</v>
      </c>
      <c r="N179" s="802">
        <v>1</v>
      </c>
      <c r="O179" s="639"/>
      <c r="P179" s="526" t="str">
        <f t="shared" si="12"/>
        <v>INCLUDED</v>
      </c>
      <c r="Q179" s="729">
        <f t="shared" si="9"/>
        <v>0</v>
      </c>
      <c r="R179" s="657">
        <f t="shared" si="10"/>
        <v>0</v>
      </c>
      <c r="AH179" s="686"/>
    </row>
    <row r="180" spans="1:34">
      <c r="A180" s="767" t="s">
        <v>686</v>
      </c>
      <c r="B180" s="798" t="s">
        <v>631</v>
      </c>
      <c r="C180" s="799"/>
      <c r="D180" s="799"/>
      <c r="E180" s="799"/>
      <c r="F180" s="697"/>
      <c r="G180" s="697"/>
      <c r="H180" s="697"/>
      <c r="I180" s="697"/>
      <c r="J180" s="697"/>
      <c r="K180" s="697"/>
      <c r="L180" s="697"/>
      <c r="M180" s="697"/>
      <c r="N180" s="697"/>
      <c r="O180" s="697"/>
      <c r="P180" s="697"/>
      <c r="Q180" s="729">
        <f t="shared" si="9"/>
        <v>0</v>
      </c>
      <c r="R180" s="657">
        <f t="shared" si="10"/>
        <v>0</v>
      </c>
      <c r="AH180" s="686"/>
    </row>
    <row r="181" spans="1:34" ht="31.2">
      <c r="A181" s="775">
        <v>161</v>
      </c>
      <c r="B181" s="684">
        <v>7000010866</v>
      </c>
      <c r="C181" s="684">
        <v>1840</v>
      </c>
      <c r="D181" s="684">
        <v>20</v>
      </c>
      <c r="E181" s="684">
        <v>10</v>
      </c>
      <c r="F181" s="751" t="s">
        <v>629</v>
      </c>
      <c r="G181" s="684">
        <v>100000262</v>
      </c>
      <c r="H181" s="684">
        <v>998736</v>
      </c>
      <c r="I181" s="637"/>
      <c r="J181" s="684">
        <v>18</v>
      </c>
      <c r="K181" s="638"/>
      <c r="L181" s="752" t="s">
        <v>653</v>
      </c>
      <c r="M181" s="801" t="s">
        <v>286</v>
      </c>
      <c r="N181" s="802">
        <v>2</v>
      </c>
      <c r="O181" s="639"/>
      <c r="P181" s="526" t="str">
        <f t="shared" ref="P181:P195" si="13">IF(O181="","INCLUDED",O181*N181)</f>
        <v>INCLUDED</v>
      </c>
      <c r="Q181" s="729">
        <f t="shared" si="9"/>
        <v>0</v>
      </c>
      <c r="R181" s="657">
        <f t="shared" si="10"/>
        <v>0</v>
      </c>
      <c r="AH181" s="686"/>
    </row>
    <row r="182" spans="1:34" ht="31.2">
      <c r="A182" s="775">
        <v>162</v>
      </c>
      <c r="B182" s="684">
        <v>7000010866</v>
      </c>
      <c r="C182" s="684">
        <v>1840</v>
      </c>
      <c r="D182" s="684">
        <v>20</v>
      </c>
      <c r="E182" s="684">
        <v>20</v>
      </c>
      <c r="F182" s="751" t="s">
        <v>629</v>
      </c>
      <c r="G182" s="684">
        <v>100004323</v>
      </c>
      <c r="H182" s="684">
        <v>998731</v>
      </c>
      <c r="I182" s="637"/>
      <c r="J182" s="684">
        <v>18</v>
      </c>
      <c r="K182" s="638"/>
      <c r="L182" s="752" t="s">
        <v>654</v>
      </c>
      <c r="M182" s="801" t="s">
        <v>442</v>
      </c>
      <c r="N182" s="802">
        <v>1</v>
      </c>
      <c r="O182" s="639"/>
      <c r="P182" s="526" t="str">
        <f t="shared" si="13"/>
        <v>INCLUDED</v>
      </c>
      <c r="Q182" s="729">
        <f t="shared" si="9"/>
        <v>0</v>
      </c>
      <c r="R182" s="657">
        <f t="shared" si="10"/>
        <v>0</v>
      </c>
      <c r="AH182" s="686"/>
    </row>
    <row r="183" spans="1:34">
      <c r="A183" s="775">
        <v>163</v>
      </c>
      <c r="B183" s="684">
        <v>7000010866</v>
      </c>
      <c r="C183" s="684">
        <v>1840</v>
      </c>
      <c r="D183" s="684">
        <v>20</v>
      </c>
      <c r="E183" s="684">
        <v>40</v>
      </c>
      <c r="F183" s="751" t="s">
        <v>629</v>
      </c>
      <c r="G183" s="684">
        <v>100001548</v>
      </c>
      <c r="H183" s="684">
        <v>995429</v>
      </c>
      <c r="I183" s="637"/>
      <c r="J183" s="684">
        <v>18</v>
      </c>
      <c r="K183" s="638"/>
      <c r="L183" s="752" t="s">
        <v>748</v>
      </c>
      <c r="M183" s="801" t="s">
        <v>286</v>
      </c>
      <c r="N183" s="802">
        <v>1</v>
      </c>
      <c r="O183" s="639"/>
      <c r="P183" s="526" t="str">
        <f t="shared" si="13"/>
        <v>INCLUDED</v>
      </c>
      <c r="Q183" s="729">
        <f t="shared" si="9"/>
        <v>0</v>
      </c>
      <c r="R183" s="657">
        <f t="shared" si="10"/>
        <v>0</v>
      </c>
      <c r="AH183" s="686"/>
    </row>
    <row r="184" spans="1:34">
      <c r="A184" s="775">
        <v>164</v>
      </c>
      <c r="B184" s="684">
        <v>7000010866</v>
      </c>
      <c r="C184" s="684">
        <v>1840</v>
      </c>
      <c r="D184" s="684">
        <v>20</v>
      </c>
      <c r="E184" s="684">
        <v>50</v>
      </c>
      <c r="F184" s="751" t="s">
        <v>629</v>
      </c>
      <c r="G184" s="684">
        <v>100003811</v>
      </c>
      <c r="H184" s="684">
        <v>995459</v>
      </c>
      <c r="I184" s="637"/>
      <c r="J184" s="684">
        <v>18</v>
      </c>
      <c r="K184" s="638"/>
      <c r="L184" s="752" t="s">
        <v>749</v>
      </c>
      <c r="M184" s="801" t="s">
        <v>286</v>
      </c>
      <c r="N184" s="802">
        <v>1</v>
      </c>
      <c r="O184" s="639"/>
      <c r="P184" s="526" t="str">
        <f t="shared" si="13"/>
        <v>INCLUDED</v>
      </c>
      <c r="Q184" s="729">
        <f t="shared" si="9"/>
        <v>0</v>
      </c>
      <c r="R184" s="657">
        <f t="shared" si="10"/>
        <v>0</v>
      </c>
      <c r="AH184" s="686"/>
    </row>
    <row r="185" spans="1:34">
      <c r="A185" s="775">
        <v>165</v>
      </c>
      <c r="B185" s="684">
        <v>7000010866</v>
      </c>
      <c r="C185" s="684">
        <v>1900</v>
      </c>
      <c r="D185" s="684">
        <v>40</v>
      </c>
      <c r="E185" s="684">
        <v>10</v>
      </c>
      <c r="F185" s="751" t="s">
        <v>632</v>
      </c>
      <c r="G185" s="684">
        <v>100000890</v>
      </c>
      <c r="H185" s="684">
        <v>998734</v>
      </c>
      <c r="I185" s="637"/>
      <c r="J185" s="684">
        <v>18</v>
      </c>
      <c r="K185" s="638"/>
      <c r="L185" s="752" t="s">
        <v>524</v>
      </c>
      <c r="M185" s="801" t="s">
        <v>286</v>
      </c>
      <c r="N185" s="802">
        <v>1</v>
      </c>
      <c r="O185" s="639"/>
      <c r="P185" s="526" t="str">
        <f t="shared" si="13"/>
        <v>INCLUDED</v>
      </c>
      <c r="Q185" s="729">
        <f t="shared" si="9"/>
        <v>0</v>
      </c>
      <c r="R185" s="657">
        <f t="shared" si="10"/>
        <v>0</v>
      </c>
      <c r="AH185" s="686"/>
    </row>
    <row r="186" spans="1:34">
      <c r="A186" s="775">
        <v>166</v>
      </c>
      <c r="B186" s="684">
        <v>7000010866</v>
      </c>
      <c r="C186" s="684">
        <v>1900</v>
      </c>
      <c r="D186" s="684">
        <v>40</v>
      </c>
      <c r="E186" s="684">
        <v>20</v>
      </c>
      <c r="F186" s="751" t="s">
        <v>632</v>
      </c>
      <c r="G186" s="684">
        <v>100000886</v>
      </c>
      <c r="H186" s="684">
        <v>998734</v>
      </c>
      <c r="I186" s="637"/>
      <c r="J186" s="684">
        <v>18</v>
      </c>
      <c r="K186" s="638"/>
      <c r="L186" s="752" t="s">
        <v>500</v>
      </c>
      <c r="M186" s="801" t="s">
        <v>286</v>
      </c>
      <c r="N186" s="802">
        <v>1</v>
      </c>
      <c r="O186" s="639"/>
      <c r="P186" s="526" t="str">
        <f t="shared" si="13"/>
        <v>INCLUDED</v>
      </c>
      <c r="Q186" s="729">
        <f t="shared" si="9"/>
        <v>0</v>
      </c>
      <c r="R186" s="657">
        <f t="shared" si="10"/>
        <v>0</v>
      </c>
      <c r="AH186" s="686"/>
    </row>
    <row r="187" spans="1:34">
      <c r="A187" s="775">
        <v>167</v>
      </c>
      <c r="B187" s="684">
        <v>7000010866</v>
      </c>
      <c r="C187" s="684">
        <v>1900</v>
      </c>
      <c r="D187" s="684">
        <v>40</v>
      </c>
      <c r="E187" s="684">
        <v>30</v>
      </c>
      <c r="F187" s="751" t="s">
        <v>632</v>
      </c>
      <c r="G187" s="684">
        <v>100000888</v>
      </c>
      <c r="H187" s="684">
        <v>998734</v>
      </c>
      <c r="I187" s="637"/>
      <c r="J187" s="684">
        <v>18</v>
      </c>
      <c r="K187" s="638"/>
      <c r="L187" s="752" t="s">
        <v>501</v>
      </c>
      <c r="M187" s="801" t="s">
        <v>286</v>
      </c>
      <c r="N187" s="802">
        <v>2</v>
      </c>
      <c r="O187" s="639"/>
      <c r="P187" s="526" t="str">
        <f t="shared" si="13"/>
        <v>INCLUDED</v>
      </c>
      <c r="Q187" s="729">
        <f t="shared" si="9"/>
        <v>0</v>
      </c>
      <c r="R187" s="657">
        <f t="shared" si="10"/>
        <v>0</v>
      </c>
      <c r="AH187" s="686"/>
    </row>
    <row r="188" spans="1:34">
      <c r="A188" s="775">
        <v>168</v>
      </c>
      <c r="B188" s="684">
        <v>7000010866</v>
      </c>
      <c r="C188" s="684">
        <v>1900</v>
      </c>
      <c r="D188" s="684">
        <v>40</v>
      </c>
      <c r="E188" s="684">
        <v>40</v>
      </c>
      <c r="F188" s="751" t="s">
        <v>632</v>
      </c>
      <c r="G188" s="684">
        <v>100003517</v>
      </c>
      <c r="H188" s="684">
        <v>998734</v>
      </c>
      <c r="I188" s="637"/>
      <c r="J188" s="684">
        <v>18</v>
      </c>
      <c r="K188" s="638"/>
      <c r="L188" s="752" t="s">
        <v>525</v>
      </c>
      <c r="M188" s="801" t="s">
        <v>505</v>
      </c>
      <c r="N188" s="802">
        <v>1</v>
      </c>
      <c r="O188" s="639"/>
      <c r="P188" s="526" t="str">
        <f t="shared" si="13"/>
        <v>INCLUDED</v>
      </c>
      <c r="Q188" s="729">
        <f t="shared" si="9"/>
        <v>0</v>
      </c>
      <c r="R188" s="657">
        <f t="shared" si="10"/>
        <v>0</v>
      </c>
      <c r="AH188" s="686"/>
    </row>
    <row r="189" spans="1:34">
      <c r="A189" s="775">
        <v>169</v>
      </c>
      <c r="B189" s="684">
        <v>7000010866</v>
      </c>
      <c r="C189" s="684">
        <v>1900</v>
      </c>
      <c r="D189" s="684">
        <v>40</v>
      </c>
      <c r="E189" s="684">
        <v>50</v>
      </c>
      <c r="F189" s="751" t="s">
        <v>632</v>
      </c>
      <c r="G189" s="684">
        <v>100001492</v>
      </c>
      <c r="H189" s="684">
        <v>995429</v>
      </c>
      <c r="I189" s="637"/>
      <c r="J189" s="684">
        <v>18</v>
      </c>
      <c r="K189" s="638"/>
      <c r="L189" s="752" t="s">
        <v>741</v>
      </c>
      <c r="M189" s="801" t="s">
        <v>287</v>
      </c>
      <c r="N189" s="802">
        <v>1</v>
      </c>
      <c r="O189" s="639"/>
      <c r="P189" s="526" t="str">
        <f t="shared" si="13"/>
        <v>INCLUDED</v>
      </c>
      <c r="Q189" s="729">
        <f t="shared" si="9"/>
        <v>0</v>
      </c>
      <c r="R189" s="657">
        <f t="shared" si="10"/>
        <v>0</v>
      </c>
      <c r="AH189" s="686"/>
    </row>
    <row r="190" spans="1:34">
      <c r="A190" s="775">
        <v>170</v>
      </c>
      <c r="B190" s="684">
        <v>7000010866</v>
      </c>
      <c r="C190" s="684">
        <v>1900</v>
      </c>
      <c r="D190" s="684">
        <v>40</v>
      </c>
      <c r="E190" s="684">
        <v>60</v>
      </c>
      <c r="F190" s="751" t="s">
        <v>632</v>
      </c>
      <c r="G190" s="684">
        <v>100000891</v>
      </c>
      <c r="H190" s="684">
        <v>998734</v>
      </c>
      <c r="I190" s="637"/>
      <c r="J190" s="684">
        <v>18</v>
      </c>
      <c r="K190" s="638"/>
      <c r="L190" s="752" t="s">
        <v>503</v>
      </c>
      <c r="M190" s="801" t="s">
        <v>286</v>
      </c>
      <c r="N190" s="802">
        <v>1</v>
      </c>
      <c r="O190" s="639"/>
      <c r="P190" s="526" t="str">
        <f t="shared" si="13"/>
        <v>INCLUDED</v>
      </c>
      <c r="Q190" s="729">
        <f t="shared" si="9"/>
        <v>0</v>
      </c>
      <c r="R190" s="657">
        <f t="shared" si="10"/>
        <v>0</v>
      </c>
      <c r="AH190" s="686"/>
    </row>
    <row r="191" spans="1:34" ht="31.2">
      <c r="A191" s="775">
        <v>171</v>
      </c>
      <c r="B191" s="684">
        <v>7000010866</v>
      </c>
      <c r="C191" s="684">
        <v>2110</v>
      </c>
      <c r="D191" s="684">
        <v>90</v>
      </c>
      <c r="E191" s="684">
        <v>20</v>
      </c>
      <c r="F191" s="751" t="s">
        <v>687</v>
      </c>
      <c r="G191" s="684">
        <v>100001324</v>
      </c>
      <c r="H191" s="684">
        <v>995433</v>
      </c>
      <c r="I191" s="637"/>
      <c r="J191" s="684">
        <v>18</v>
      </c>
      <c r="K191" s="638"/>
      <c r="L191" s="752" t="s">
        <v>473</v>
      </c>
      <c r="M191" s="801" t="s">
        <v>448</v>
      </c>
      <c r="N191" s="802">
        <v>170</v>
      </c>
      <c r="O191" s="639"/>
      <c r="P191" s="526" t="str">
        <f t="shared" si="13"/>
        <v>INCLUDED</v>
      </c>
      <c r="Q191" s="729">
        <f t="shared" si="9"/>
        <v>0</v>
      </c>
      <c r="R191" s="657">
        <f t="shared" si="10"/>
        <v>0</v>
      </c>
      <c r="AH191" s="686"/>
    </row>
    <row r="192" spans="1:34">
      <c r="A192" s="775">
        <v>172</v>
      </c>
      <c r="B192" s="684">
        <v>7000010866</v>
      </c>
      <c r="C192" s="684">
        <v>2110</v>
      </c>
      <c r="D192" s="684">
        <v>90</v>
      </c>
      <c r="E192" s="684">
        <v>30</v>
      </c>
      <c r="F192" s="751" t="s">
        <v>687</v>
      </c>
      <c r="G192" s="684">
        <v>100001325</v>
      </c>
      <c r="H192" s="684">
        <v>995454</v>
      </c>
      <c r="I192" s="637"/>
      <c r="J192" s="684">
        <v>18</v>
      </c>
      <c r="K192" s="638"/>
      <c r="L192" s="752" t="s">
        <v>449</v>
      </c>
      <c r="M192" s="801" t="s">
        <v>448</v>
      </c>
      <c r="N192" s="802">
        <v>6</v>
      </c>
      <c r="O192" s="639"/>
      <c r="P192" s="526" t="str">
        <f t="shared" si="13"/>
        <v>INCLUDED</v>
      </c>
      <c r="Q192" s="729">
        <f t="shared" si="9"/>
        <v>0</v>
      </c>
      <c r="R192" s="657">
        <f t="shared" si="10"/>
        <v>0</v>
      </c>
      <c r="AH192" s="686"/>
    </row>
    <row r="193" spans="1:34" ht="46.8">
      <c r="A193" s="775">
        <v>173</v>
      </c>
      <c r="B193" s="684">
        <v>7000010866</v>
      </c>
      <c r="C193" s="684">
        <v>2110</v>
      </c>
      <c r="D193" s="684">
        <v>90</v>
      </c>
      <c r="E193" s="684">
        <v>40</v>
      </c>
      <c r="F193" s="751" t="s">
        <v>687</v>
      </c>
      <c r="G193" s="684">
        <v>100001327</v>
      </c>
      <c r="H193" s="684">
        <v>995454</v>
      </c>
      <c r="I193" s="637"/>
      <c r="J193" s="684">
        <v>18</v>
      </c>
      <c r="K193" s="638"/>
      <c r="L193" s="752" t="s">
        <v>465</v>
      </c>
      <c r="M193" s="801" t="s">
        <v>448</v>
      </c>
      <c r="N193" s="802">
        <v>75</v>
      </c>
      <c r="O193" s="639"/>
      <c r="P193" s="526" t="str">
        <f t="shared" si="13"/>
        <v>INCLUDED</v>
      </c>
      <c r="Q193" s="729">
        <f t="shared" si="9"/>
        <v>0</v>
      </c>
      <c r="R193" s="657">
        <f t="shared" si="10"/>
        <v>0</v>
      </c>
      <c r="AH193" s="686"/>
    </row>
    <row r="194" spans="1:34">
      <c r="A194" s="775">
        <v>174</v>
      </c>
      <c r="B194" s="684">
        <v>7000010866</v>
      </c>
      <c r="C194" s="684">
        <v>2110</v>
      </c>
      <c r="D194" s="684">
        <v>90</v>
      </c>
      <c r="E194" s="684">
        <v>50</v>
      </c>
      <c r="F194" s="751" t="s">
        <v>687</v>
      </c>
      <c r="G194" s="684">
        <v>100001329</v>
      </c>
      <c r="H194" s="684">
        <v>995454</v>
      </c>
      <c r="I194" s="637"/>
      <c r="J194" s="684">
        <v>18</v>
      </c>
      <c r="K194" s="638"/>
      <c r="L194" s="752" t="s">
        <v>451</v>
      </c>
      <c r="M194" s="801" t="s">
        <v>452</v>
      </c>
      <c r="N194" s="802">
        <v>2</v>
      </c>
      <c r="O194" s="639"/>
      <c r="P194" s="526" t="str">
        <f t="shared" si="13"/>
        <v>INCLUDED</v>
      </c>
      <c r="Q194" s="729">
        <f t="shared" si="9"/>
        <v>0</v>
      </c>
      <c r="R194" s="657">
        <f t="shared" si="10"/>
        <v>0</v>
      </c>
      <c r="AH194" s="686"/>
    </row>
    <row r="195" spans="1:34">
      <c r="A195" s="775">
        <v>175</v>
      </c>
      <c r="B195" s="684">
        <v>7000010866</v>
      </c>
      <c r="C195" s="684">
        <v>2110</v>
      </c>
      <c r="D195" s="684">
        <v>90</v>
      </c>
      <c r="E195" s="684">
        <v>60</v>
      </c>
      <c r="F195" s="751" t="s">
        <v>687</v>
      </c>
      <c r="G195" s="684">
        <v>100001452</v>
      </c>
      <c r="H195" s="684">
        <v>995429</v>
      </c>
      <c r="I195" s="637"/>
      <c r="J195" s="684">
        <v>18</v>
      </c>
      <c r="K195" s="638"/>
      <c r="L195" s="752" t="s">
        <v>746</v>
      </c>
      <c r="M195" s="801" t="s">
        <v>448</v>
      </c>
      <c r="N195" s="802">
        <v>4</v>
      </c>
      <c r="O195" s="639"/>
      <c r="P195" s="526" t="str">
        <f t="shared" si="13"/>
        <v>INCLUDED</v>
      </c>
      <c r="Q195" s="729">
        <f t="shared" si="9"/>
        <v>0</v>
      </c>
      <c r="R195" s="657">
        <f t="shared" si="10"/>
        <v>0</v>
      </c>
      <c r="AH195" s="686"/>
    </row>
    <row r="196" spans="1:34" ht="31.2">
      <c r="A196" s="775">
        <v>176</v>
      </c>
      <c r="B196" s="684">
        <v>7000010866</v>
      </c>
      <c r="C196" s="684">
        <v>2110</v>
      </c>
      <c r="D196" s="684">
        <v>90</v>
      </c>
      <c r="E196" s="684">
        <v>70</v>
      </c>
      <c r="F196" s="751" t="s">
        <v>687</v>
      </c>
      <c r="G196" s="684">
        <v>100001454</v>
      </c>
      <c r="H196" s="684">
        <v>995429</v>
      </c>
      <c r="I196" s="637"/>
      <c r="J196" s="684">
        <v>18</v>
      </c>
      <c r="K196" s="638"/>
      <c r="L196" s="752" t="s">
        <v>747</v>
      </c>
      <c r="M196" s="801" t="s">
        <v>448</v>
      </c>
      <c r="N196" s="802">
        <v>40</v>
      </c>
      <c r="O196" s="639"/>
      <c r="P196" s="526" t="str">
        <f t="shared" ref="P196:P206" si="14">IF(O196="","INCLUDED",O196*N196)</f>
        <v>INCLUDED</v>
      </c>
      <c r="Q196" s="729">
        <f t="shared" si="9"/>
        <v>0</v>
      </c>
      <c r="R196" s="657">
        <f t="shared" si="10"/>
        <v>0</v>
      </c>
      <c r="AH196" s="686"/>
    </row>
    <row r="197" spans="1:34" ht="78">
      <c r="A197" s="818">
        <v>177</v>
      </c>
      <c r="B197" s="684">
        <v>7000010866</v>
      </c>
      <c r="C197" s="684">
        <v>2530</v>
      </c>
      <c r="D197" s="684">
        <v>150</v>
      </c>
      <c r="E197" s="684">
        <v>10</v>
      </c>
      <c r="F197" s="684" t="s">
        <v>755</v>
      </c>
      <c r="G197" s="684">
        <v>100002812</v>
      </c>
      <c r="H197" s="684">
        <v>998734</v>
      </c>
      <c r="I197" s="637"/>
      <c r="J197" s="684">
        <v>18</v>
      </c>
      <c r="K197" s="638"/>
      <c r="L197" s="752" t="s">
        <v>527</v>
      </c>
      <c r="M197" s="802" t="s">
        <v>286</v>
      </c>
      <c r="N197" s="802">
        <v>1</v>
      </c>
      <c r="O197" s="639"/>
      <c r="P197" s="526" t="str">
        <f t="shared" si="14"/>
        <v>INCLUDED</v>
      </c>
      <c r="Q197" s="729">
        <f t="shared" si="9"/>
        <v>0</v>
      </c>
      <c r="R197" s="657">
        <f t="shared" si="10"/>
        <v>0</v>
      </c>
      <c r="AH197" s="686"/>
    </row>
    <row r="198" spans="1:34">
      <c r="A198" s="818">
        <v>178</v>
      </c>
      <c r="B198" s="684">
        <v>7000010866</v>
      </c>
      <c r="C198" s="684">
        <v>2530</v>
      </c>
      <c r="D198" s="684">
        <v>150</v>
      </c>
      <c r="E198" s="684">
        <v>20</v>
      </c>
      <c r="F198" s="684" t="s">
        <v>755</v>
      </c>
      <c r="G198" s="684">
        <v>170000433</v>
      </c>
      <c r="H198" s="684">
        <v>998734</v>
      </c>
      <c r="I198" s="637"/>
      <c r="J198" s="684">
        <v>18</v>
      </c>
      <c r="K198" s="638"/>
      <c r="L198" s="752" t="s">
        <v>528</v>
      </c>
      <c r="M198" s="802" t="s">
        <v>286</v>
      </c>
      <c r="N198" s="802">
        <v>4</v>
      </c>
      <c r="O198" s="639"/>
      <c r="P198" s="526" t="str">
        <f t="shared" si="14"/>
        <v>INCLUDED</v>
      </c>
      <c r="Q198" s="729">
        <f t="shared" si="9"/>
        <v>0</v>
      </c>
      <c r="R198" s="657">
        <f t="shared" si="10"/>
        <v>0</v>
      </c>
      <c r="AH198" s="686"/>
    </row>
    <row r="199" spans="1:34">
      <c r="A199" s="818">
        <v>179</v>
      </c>
      <c r="B199" s="684">
        <v>7000010866</v>
      </c>
      <c r="C199" s="684">
        <v>2530</v>
      </c>
      <c r="D199" s="684">
        <v>150</v>
      </c>
      <c r="E199" s="684">
        <v>30</v>
      </c>
      <c r="F199" s="684" t="s">
        <v>755</v>
      </c>
      <c r="G199" s="684">
        <v>100002822</v>
      </c>
      <c r="H199" s="684">
        <v>998734</v>
      </c>
      <c r="I199" s="637"/>
      <c r="J199" s="684">
        <v>18</v>
      </c>
      <c r="K199" s="638"/>
      <c r="L199" s="752" t="s">
        <v>742</v>
      </c>
      <c r="M199" s="802" t="s">
        <v>286</v>
      </c>
      <c r="N199" s="802">
        <v>2</v>
      </c>
      <c r="O199" s="639"/>
      <c r="P199" s="526" t="str">
        <f t="shared" si="14"/>
        <v>INCLUDED</v>
      </c>
      <c r="Q199" s="729">
        <f t="shared" si="9"/>
        <v>0</v>
      </c>
      <c r="R199" s="657">
        <f t="shared" si="10"/>
        <v>0</v>
      </c>
      <c r="AH199" s="686"/>
    </row>
    <row r="200" spans="1:34">
      <c r="A200" s="818">
        <v>180</v>
      </c>
      <c r="B200" s="684">
        <v>7000010866</v>
      </c>
      <c r="C200" s="684">
        <v>2530</v>
      </c>
      <c r="D200" s="684">
        <v>150</v>
      </c>
      <c r="E200" s="684">
        <v>40</v>
      </c>
      <c r="F200" s="684" t="s">
        <v>755</v>
      </c>
      <c r="G200" s="684">
        <v>100002825</v>
      </c>
      <c r="H200" s="684">
        <v>998734</v>
      </c>
      <c r="I200" s="637"/>
      <c r="J200" s="684">
        <v>18</v>
      </c>
      <c r="K200" s="638"/>
      <c r="L200" s="752" t="s">
        <v>530</v>
      </c>
      <c r="M200" s="802" t="s">
        <v>287</v>
      </c>
      <c r="N200" s="802">
        <v>2</v>
      </c>
      <c r="O200" s="639"/>
      <c r="P200" s="526" t="str">
        <f t="shared" si="14"/>
        <v>INCLUDED</v>
      </c>
      <c r="Q200" s="729">
        <f t="shared" si="9"/>
        <v>0</v>
      </c>
      <c r="R200" s="657">
        <f t="shared" si="10"/>
        <v>0</v>
      </c>
      <c r="AH200" s="686"/>
    </row>
    <row r="201" spans="1:34" ht="31.2">
      <c r="A201" s="818">
        <v>181</v>
      </c>
      <c r="B201" s="684">
        <v>7000010866</v>
      </c>
      <c r="C201" s="684">
        <v>2530</v>
      </c>
      <c r="D201" s="684">
        <v>150</v>
      </c>
      <c r="E201" s="684">
        <v>50</v>
      </c>
      <c r="F201" s="684" t="s">
        <v>755</v>
      </c>
      <c r="G201" s="684">
        <v>100002828</v>
      </c>
      <c r="H201" s="684">
        <v>998734</v>
      </c>
      <c r="I201" s="637"/>
      <c r="J201" s="684">
        <v>18</v>
      </c>
      <c r="K201" s="638"/>
      <c r="L201" s="752" t="s">
        <v>743</v>
      </c>
      <c r="M201" s="802" t="s">
        <v>287</v>
      </c>
      <c r="N201" s="802">
        <v>2</v>
      </c>
      <c r="O201" s="639"/>
      <c r="P201" s="526" t="str">
        <f t="shared" si="14"/>
        <v>INCLUDED</v>
      </c>
      <c r="Q201" s="729">
        <f t="shared" si="9"/>
        <v>0</v>
      </c>
      <c r="R201" s="657">
        <f t="shared" si="10"/>
        <v>0</v>
      </c>
      <c r="AH201" s="686"/>
    </row>
    <row r="202" spans="1:34" ht="31.2">
      <c r="A202" s="818">
        <v>182</v>
      </c>
      <c r="B202" s="684">
        <v>7000010866</v>
      </c>
      <c r="C202" s="684">
        <v>2530</v>
      </c>
      <c r="D202" s="684">
        <v>150</v>
      </c>
      <c r="E202" s="684">
        <v>60</v>
      </c>
      <c r="F202" s="684" t="s">
        <v>755</v>
      </c>
      <c r="G202" s="684">
        <v>100002829</v>
      </c>
      <c r="H202" s="684">
        <v>998734</v>
      </c>
      <c r="I202" s="637"/>
      <c r="J202" s="684">
        <v>18</v>
      </c>
      <c r="K202" s="638"/>
      <c r="L202" s="752" t="s">
        <v>531</v>
      </c>
      <c r="M202" s="802" t="s">
        <v>287</v>
      </c>
      <c r="N202" s="802">
        <v>2</v>
      </c>
      <c r="O202" s="639"/>
      <c r="P202" s="526" t="str">
        <f t="shared" si="14"/>
        <v>INCLUDED</v>
      </c>
      <c r="Q202" s="729">
        <f t="shared" si="9"/>
        <v>0</v>
      </c>
      <c r="R202" s="657">
        <f t="shared" si="10"/>
        <v>0</v>
      </c>
      <c r="AH202" s="686"/>
    </row>
    <row r="203" spans="1:34">
      <c r="A203" s="818">
        <v>183</v>
      </c>
      <c r="B203" s="684">
        <v>7000010866</v>
      </c>
      <c r="C203" s="684">
        <v>2530</v>
      </c>
      <c r="D203" s="684">
        <v>150</v>
      </c>
      <c r="E203" s="684">
        <v>70</v>
      </c>
      <c r="F203" s="684" t="s">
        <v>755</v>
      </c>
      <c r="G203" s="684">
        <v>170000375</v>
      </c>
      <c r="H203" s="684">
        <v>998734</v>
      </c>
      <c r="I203" s="637"/>
      <c r="J203" s="684">
        <v>18</v>
      </c>
      <c r="K203" s="638"/>
      <c r="L203" s="752" t="s">
        <v>532</v>
      </c>
      <c r="M203" s="802" t="s">
        <v>286</v>
      </c>
      <c r="N203" s="802">
        <v>1</v>
      </c>
      <c r="O203" s="639"/>
      <c r="P203" s="526" t="str">
        <f t="shared" si="14"/>
        <v>INCLUDED</v>
      </c>
      <c r="Q203" s="729">
        <f t="shared" si="9"/>
        <v>0</v>
      </c>
      <c r="R203" s="657">
        <f t="shared" si="10"/>
        <v>0</v>
      </c>
      <c r="AH203" s="686"/>
    </row>
    <row r="204" spans="1:34">
      <c r="A204" s="818">
        <v>184</v>
      </c>
      <c r="B204" s="684">
        <v>7000010866</v>
      </c>
      <c r="C204" s="684">
        <v>2530</v>
      </c>
      <c r="D204" s="684">
        <v>150</v>
      </c>
      <c r="E204" s="684">
        <v>80</v>
      </c>
      <c r="F204" s="684" t="s">
        <v>755</v>
      </c>
      <c r="G204" s="684">
        <v>170000376</v>
      </c>
      <c r="H204" s="684">
        <v>998734</v>
      </c>
      <c r="I204" s="637"/>
      <c r="J204" s="684">
        <v>18</v>
      </c>
      <c r="K204" s="638"/>
      <c r="L204" s="752" t="s">
        <v>533</v>
      </c>
      <c r="M204" s="802" t="s">
        <v>286</v>
      </c>
      <c r="N204" s="802">
        <v>1</v>
      </c>
      <c r="O204" s="639"/>
      <c r="P204" s="526" t="str">
        <f t="shared" si="14"/>
        <v>INCLUDED</v>
      </c>
      <c r="Q204" s="729">
        <f t="shared" si="9"/>
        <v>0</v>
      </c>
      <c r="R204" s="657">
        <f t="shared" si="10"/>
        <v>0</v>
      </c>
      <c r="AH204" s="686"/>
    </row>
    <row r="205" spans="1:34">
      <c r="A205" s="818">
        <v>185</v>
      </c>
      <c r="B205" s="684">
        <v>7000010866</v>
      </c>
      <c r="C205" s="684">
        <v>2530</v>
      </c>
      <c r="D205" s="684">
        <v>150</v>
      </c>
      <c r="E205" s="684">
        <v>90</v>
      </c>
      <c r="F205" s="684" t="s">
        <v>755</v>
      </c>
      <c r="G205" s="684">
        <v>170000377</v>
      </c>
      <c r="H205" s="684">
        <v>998734</v>
      </c>
      <c r="I205" s="637"/>
      <c r="J205" s="684">
        <v>18</v>
      </c>
      <c r="K205" s="638"/>
      <c r="L205" s="752" t="s">
        <v>534</v>
      </c>
      <c r="M205" s="802" t="s">
        <v>286</v>
      </c>
      <c r="N205" s="802">
        <v>1</v>
      </c>
      <c r="O205" s="639"/>
      <c r="P205" s="526" t="str">
        <f t="shared" si="14"/>
        <v>INCLUDED</v>
      </c>
      <c r="Q205" s="729">
        <f t="shared" si="9"/>
        <v>0</v>
      </c>
      <c r="R205" s="657">
        <f t="shared" si="10"/>
        <v>0</v>
      </c>
      <c r="AH205" s="686"/>
    </row>
    <row r="206" spans="1:34">
      <c r="A206" s="818">
        <v>186</v>
      </c>
      <c r="B206" s="684">
        <v>7000010866</v>
      </c>
      <c r="C206" s="684">
        <v>2530</v>
      </c>
      <c r="D206" s="684">
        <v>150</v>
      </c>
      <c r="E206" s="684">
        <v>100</v>
      </c>
      <c r="F206" s="684" t="s">
        <v>755</v>
      </c>
      <c r="G206" s="684">
        <v>170000500</v>
      </c>
      <c r="H206" s="684">
        <v>998336</v>
      </c>
      <c r="I206" s="637"/>
      <c r="J206" s="684">
        <v>18</v>
      </c>
      <c r="K206" s="638"/>
      <c r="L206" s="752" t="s">
        <v>744</v>
      </c>
      <c r="M206" s="802" t="s">
        <v>286</v>
      </c>
      <c r="N206" s="802">
        <v>1</v>
      </c>
      <c r="O206" s="639"/>
      <c r="P206" s="526" t="str">
        <f t="shared" si="14"/>
        <v>INCLUDED</v>
      </c>
      <c r="Q206" s="729">
        <f t="shared" si="9"/>
        <v>0</v>
      </c>
      <c r="R206" s="657">
        <f t="shared" si="10"/>
        <v>0</v>
      </c>
      <c r="AH206" s="686"/>
    </row>
    <row r="207" spans="1:34" ht="40.5" customHeight="1">
      <c r="A207" s="804"/>
      <c r="B207" s="527"/>
      <c r="C207" s="523"/>
      <c r="D207" s="523"/>
      <c r="E207" s="523"/>
      <c r="F207" s="525"/>
      <c r="G207" s="525"/>
      <c r="H207" s="525"/>
      <c r="I207" s="525"/>
      <c r="J207" s="525"/>
      <c r="K207" s="525"/>
      <c r="L207" s="525" t="s">
        <v>469</v>
      </c>
      <c r="M207" s="525"/>
      <c r="N207" s="528"/>
      <c r="O207" s="617"/>
      <c r="P207" s="529">
        <f>SUM(P17:P206)</f>
        <v>0</v>
      </c>
      <c r="R207" s="657">
        <f>SUM(R17:R206)</f>
        <v>0</v>
      </c>
      <c r="T207" s="805">
        <f>Discount!J34</f>
        <v>1</v>
      </c>
      <c r="U207" s="806">
        <f>R207*T207</f>
        <v>0</v>
      </c>
      <c r="AA207" s="805">
        <f>R207*T207</f>
        <v>0</v>
      </c>
    </row>
    <row r="208" spans="1:34">
      <c r="B208" s="442"/>
      <c r="C208" s="890"/>
      <c r="D208" s="890"/>
      <c r="E208" s="890"/>
      <c r="F208" s="890"/>
      <c r="G208" s="890"/>
      <c r="H208" s="890"/>
      <c r="I208" s="890"/>
      <c r="J208" s="890"/>
      <c r="K208" s="890"/>
      <c r="L208" s="890"/>
      <c r="M208" s="890"/>
      <c r="N208" s="890"/>
      <c r="O208" s="890"/>
      <c r="P208" s="890"/>
    </row>
    <row r="209" spans="1:38" ht="24" customHeight="1">
      <c r="B209" s="530" t="s">
        <v>298</v>
      </c>
      <c r="C209" s="888" t="s">
        <v>309</v>
      </c>
      <c r="D209" s="888"/>
      <c r="E209" s="888"/>
      <c r="F209" s="888"/>
      <c r="G209" s="888"/>
      <c r="H209" s="888"/>
      <c r="I209" s="888"/>
      <c r="J209" s="888"/>
      <c r="K209" s="888"/>
      <c r="L209" s="888"/>
      <c r="M209" s="888"/>
      <c r="N209" s="888"/>
      <c r="O209" s="888"/>
      <c r="P209" s="888"/>
    </row>
    <row r="210" spans="1:38" s="787" customFormat="1" ht="24" customHeight="1">
      <c r="A210" s="807"/>
      <c r="B210" s="670" t="s">
        <v>141</v>
      </c>
      <c r="C210" s="870" t="str">
        <f>'Sch-2'!C200:D200</f>
        <v>--</v>
      </c>
      <c r="D210" s="870"/>
      <c r="E210" s="870"/>
      <c r="F210" s="452"/>
      <c r="G210" s="668"/>
      <c r="H210" s="667"/>
      <c r="I210" s="536"/>
      <c r="J210" s="603"/>
      <c r="K210" s="603"/>
      <c r="L210" s="603"/>
      <c r="M210" s="661"/>
      <c r="N210" s="662" t="s">
        <v>126</v>
      </c>
      <c r="O210" s="889">
        <f>'Sch-2'!I200</f>
        <v>0</v>
      </c>
      <c r="P210" s="889"/>
      <c r="Q210" s="536"/>
      <c r="R210" s="536"/>
      <c r="S210" s="536"/>
      <c r="T210" s="536"/>
      <c r="U210" s="786"/>
      <c r="V210" s="786"/>
      <c r="W210" s="786"/>
      <c r="X210" s="786"/>
      <c r="Y210" s="786"/>
      <c r="Z210" s="786"/>
      <c r="AA210" s="536"/>
      <c r="AB210" s="536"/>
      <c r="AC210" s="536"/>
      <c r="AD210" s="536"/>
      <c r="AE210" s="536"/>
      <c r="AF210" s="536"/>
      <c r="AG210" s="536"/>
      <c r="AH210" s="536"/>
      <c r="AI210" s="536"/>
      <c r="AJ210" s="536"/>
      <c r="AK210" s="536"/>
      <c r="AL210" s="536"/>
    </row>
    <row r="211" spans="1:38" s="787" customFormat="1" ht="24" customHeight="1">
      <c r="A211" s="807"/>
      <c r="B211" s="670" t="s">
        <v>142</v>
      </c>
      <c r="C211" s="870">
        <f>'Sch-2'!C201:D201</f>
        <v>0</v>
      </c>
      <c r="D211" s="870"/>
      <c r="E211" s="870"/>
      <c r="F211" s="453"/>
      <c r="G211" s="668"/>
      <c r="H211" s="667"/>
      <c r="I211" s="536"/>
      <c r="J211" s="603"/>
      <c r="K211" s="603"/>
      <c r="L211" s="603"/>
      <c r="M211" s="661"/>
      <c r="N211" s="662" t="s">
        <v>128</v>
      </c>
      <c r="O211" s="889">
        <f>'Sch-2'!I201</f>
        <v>0</v>
      </c>
      <c r="P211" s="889"/>
      <c r="Q211" s="536"/>
      <c r="R211" s="536"/>
      <c r="S211" s="536"/>
      <c r="T211" s="536"/>
      <c r="U211" s="786"/>
      <c r="V211" s="786"/>
      <c r="W211" s="786"/>
      <c r="X211" s="786"/>
      <c r="Y211" s="786"/>
      <c r="Z211" s="786"/>
      <c r="AA211" s="536"/>
      <c r="AB211" s="536"/>
      <c r="AC211" s="536"/>
      <c r="AD211" s="536"/>
      <c r="AE211" s="536"/>
      <c r="AF211" s="536"/>
      <c r="AG211" s="536"/>
      <c r="AH211" s="536"/>
      <c r="AI211" s="536"/>
      <c r="AJ211" s="536"/>
      <c r="AK211" s="536"/>
      <c r="AL211" s="536"/>
    </row>
    <row r="212" spans="1:38">
      <c r="B212" s="454"/>
      <c r="C212" s="669"/>
      <c r="D212" s="669"/>
      <c r="E212" s="657"/>
      <c r="F212" s="453"/>
      <c r="G212" s="669"/>
      <c r="H212" s="13"/>
      <c r="I212" s="10"/>
      <c r="J212" s="331"/>
      <c r="K212" s="331"/>
      <c r="L212" s="331"/>
      <c r="M212" s="663"/>
      <c r="N212" s="657"/>
    </row>
    <row r="220" spans="1:38">
      <c r="K220" s="27">
        <f>+P207*0.05</f>
        <v>0</v>
      </c>
    </row>
  </sheetData>
  <sheetProtection password="CC67" sheet="1" objects="1" scenarios="1" selectLockedCells="1"/>
  <customSheetViews>
    <customSheetView guid="{22CC5C8B-E1A0-44D5-9004-AA64A7EE9D42}" scale="70" showPageBreaks="1" fitToPage="1" printArea="1" hiddenColumns="1" view="pageBreakPreview">
      <selection activeCell="I17" sqref="I17"/>
      <pageMargins left="0" right="0" top="0.75" bottom="0" header="0.3" footer="0"/>
      <printOptions horizontalCentered="1"/>
      <pageSetup scale="44" fitToHeight="0" orientation="landscape" r:id="rId1"/>
    </customSheetView>
    <customSheetView guid="{BF4E98EC-B3A8-42CF-8525-78BE0EF2C154}" scale="80" showPageBreaks="1" fitToPage="1" printArea="1" hiddenColumns="1" view="pageBreakPreview" topLeftCell="A13">
      <selection activeCell="A16" sqref="A16"/>
      <pageMargins left="0.18" right="0.17" top="0.75" bottom="0.75" header="0.3" footer="0.3"/>
      <pageSetup scale="42" fitToHeight="0" orientation="landscape" r:id="rId2"/>
    </customSheetView>
    <customSheetView guid="{83920EE0-E8FD-48B1-9AB8-BA60512AB904}" scale="80" showPageBreaks="1" fitToPage="1" printArea="1" hiddenColumns="1" view="pageBreakPreview" topLeftCell="A520">
      <selection activeCell="I520" sqref="I520"/>
      <pageMargins left="0.18" right="0.17" top="0.75" bottom="0.75" header="0.3" footer="0.3"/>
      <pageSetup scale="42" fitToHeight="0" orientation="landscape" r:id="rId3"/>
    </customSheetView>
    <customSheetView guid="{A4C17E8F-58CD-4EED-9A5E-AA156D6F7BD9}" scale="70" showPageBreaks="1" fitToPage="1" printArea="1" hiddenColumns="1" view="pageBreakPreview">
      <selection activeCell="I17" sqref="I17"/>
      <pageMargins left="0" right="0" top="0.75" bottom="0" header="0.3" footer="0"/>
      <printOptions horizontalCentered="1"/>
      <pageSetup scale="44" fitToHeight="0" orientation="landscape" r:id="rId4"/>
    </customSheetView>
  </customSheetViews>
  <mergeCells count="12">
    <mergeCell ref="C208:P208"/>
    <mergeCell ref="Y13:Z13"/>
    <mergeCell ref="A3:P3"/>
    <mergeCell ref="A4:P4"/>
    <mergeCell ref="V13:W13"/>
    <mergeCell ref="A13:N13"/>
    <mergeCell ref="A7:F7"/>
    <mergeCell ref="C209:P209"/>
    <mergeCell ref="O210:P210"/>
    <mergeCell ref="O211:P211"/>
    <mergeCell ref="C210:E210"/>
    <mergeCell ref="C211:E211"/>
  </mergeCells>
  <dataValidations count="4">
    <dataValidation type="decimal" operator="greaterThan" allowBlank="1" showInputMessage="1" showErrorMessage="1" error="Enter only Numeric Value greater than zero or leave the cell blank !" sqref="O65489:O65535 WVG982993:WVG983039 WLK982993:WLK983039 WBO982993:WBO983039 VRS982993:VRS983039 VHW982993:VHW983039 UYA982993:UYA983039 UOE982993:UOE983039 UEI982993:UEI983039 TUM982993:TUM983039 TKQ982993:TKQ983039 TAU982993:TAU983039 SQY982993:SQY983039 SHC982993:SHC983039 RXG982993:RXG983039 RNK982993:RNK983039 RDO982993:RDO983039 QTS982993:QTS983039 QJW982993:QJW983039 QAA982993:QAA983039 PQE982993:PQE983039 PGI982993:PGI983039 OWM982993:OWM983039 OMQ982993:OMQ983039 OCU982993:OCU983039 NSY982993:NSY983039 NJC982993:NJC983039 MZG982993:MZG983039 MPK982993:MPK983039 MFO982993:MFO983039 LVS982993:LVS983039 LLW982993:LLW983039 LCA982993:LCA983039 KSE982993:KSE983039 KII982993:KII983039 JYM982993:JYM983039 JOQ982993:JOQ983039 JEU982993:JEU983039 IUY982993:IUY983039 ILC982993:ILC983039 IBG982993:IBG983039 HRK982993:HRK983039 HHO982993:HHO983039 GXS982993:GXS983039 GNW982993:GNW983039 GEA982993:GEA983039 FUE982993:FUE983039 FKI982993:FKI983039 FAM982993:FAM983039 EQQ982993:EQQ983039 EGU982993:EGU983039 DWY982993:DWY983039 DNC982993:DNC983039 DDG982993:DDG983039 CTK982993:CTK983039 CJO982993:CJO983039 BZS982993:BZS983039 BPW982993:BPW983039 BGA982993:BGA983039 AWE982993:AWE983039 AMI982993:AMI983039 ACM982993:ACM983039 SQ982993:SQ983039 IU982993:IU983039 O982993:O983039 WVG917457:WVG917503 WLK917457:WLK917503 WBO917457:WBO917503 VRS917457:VRS917503 VHW917457:VHW917503 UYA917457:UYA917503 UOE917457:UOE917503 UEI917457:UEI917503 TUM917457:TUM917503 TKQ917457:TKQ917503 TAU917457:TAU917503 SQY917457:SQY917503 SHC917457:SHC917503 RXG917457:RXG917503 RNK917457:RNK917503 RDO917457:RDO917503 QTS917457:QTS917503 QJW917457:QJW917503 QAA917457:QAA917503 PQE917457:PQE917503 PGI917457:PGI917503 OWM917457:OWM917503 OMQ917457:OMQ917503 OCU917457:OCU917503 NSY917457:NSY917503 NJC917457:NJC917503 MZG917457:MZG917503 MPK917457:MPK917503 MFO917457:MFO917503 LVS917457:LVS917503 LLW917457:LLW917503 LCA917457:LCA917503 KSE917457:KSE917503 KII917457:KII917503 JYM917457:JYM917503 JOQ917457:JOQ917503 JEU917457:JEU917503 IUY917457:IUY917503 ILC917457:ILC917503 IBG917457:IBG917503 HRK917457:HRK917503 HHO917457:HHO917503 GXS917457:GXS917503 GNW917457:GNW917503 GEA917457:GEA917503 FUE917457:FUE917503 FKI917457:FKI917503 FAM917457:FAM917503 EQQ917457:EQQ917503 EGU917457:EGU917503 DWY917457:DWY917503 DNC917457:DNC917503 DDG917457:DDG917503 CTK917457:CTK917503 CJO917457:CJO917503 BZS917457:BZS917503 BPW917457:BPW917503 BGA917457:BGA917503 AWE917457:AWE917503 AMI917457:AMI917503 ACM917457:ACM917503 SQ917457:SQ917503 IU917457:IU917503 O917457:O917503 WVG851921:WVG851967 WLK851921:WLK851967 WBO851921:WBO851967 VRS851921:VRS851967 VHW851921:VHW851967 UYA851921:UYA851967 UOE851921:UOE851967 UEI851921:UEI851967 TUM851921:TUM851967 TKQ851921:TKQ851967 TAU851921:TAU851967 SQY851921:SQY851967 SHC851921:SHC851967 RXG851921:RXG851967 RNK851921:RNK851967 RDO851921:RDO851967 QTS851921:QTS851967 QJW851921:QJW851967 QAA851921:QAA851967 PQE851921:PQE851967 PGI851921:PGI851967 OWM851921:OWM851967 OMQ851921:OMQ851967 OCU851921:OCU851967 NSY851921:NSY851967 NJC851921:NJC851967 MZG851921:MZG851967 MPK851921:MPK851967 MFO851921:MFO851967 LVS851921:LVS851967 LLW851921:LLW851967 LCA851921:LCA851967 KSE851921:KSE851967 KII851921:KII851967 JYM851921:JYM851967 JOQ851921:JOQ851967 JEU851921:JEU851967 IUY851921:IUY851967 ILC851921:ILC851967 IBG851921:IBG851967 HRK851921:HRK851967 HHO851921:HHO851967 GXS851921:GXS851967 GNW851921:GNW851967 GEA851921:GEA851967 FUE851921:FUE851967 FKI851921:FKI851967 FAM851921:FAM851967 EQQ851921:EQQ851967 EGU851921:EGU851967 DWY851921:DWY851967 DNC851921:DNC851967 DDG851921:DDG851967 CTK851921:CTK851967 CJO851921:CJO851967 BZS851921:BZS851967 BPW851921:BPW851967 BGA851921:BGA851967 AWE851921:AWE851967 AMI851921:AMI851967 ACM851921:ACM851967 SQ851921:SQ851967 IU851921:IU851967 O851921:O851967 WVG786385:WVG786431 WLK786385:WLK786431 WBO786385:WBO786431 VRS786385:VRS786431 VHW786385:VHW786431 UYA786385:UYA786431 UOE786385:UOE786431 UEI786385:UEI786431 TUM786385:TUM786431 TKQ786385:TKQ786431 TAU786385:TAU786431 SQY786385:SQY786431 SHC786385:SHC786431 RXG786385:RXG786431 RNK786385:RNK786431 RDO786385:RDO786431 QTS786385:QTS786431 QJW786385:QJW786431 QAA786385:QAA786431 PQE786385:PQE786431 PGI786385:PGI786431 OWM786385:OWM786431 OMQ786385:OMQ786431 OCU786385:OCU786431 NSY786385:NSY786431 NJC786385:NJC786431 MZG786385:MZG786431 MPK786385:MPK786431 MFO786385:MFO786431 LVS786385:LVS786431 LLW786385:LLW786431 LCA786385:LCA786431 KSE786385:KSE786431 KII786385:KII786431 JYM786385:JYM786431 JOQ786385:JOQ786431 JEU786385:JEU786431 IUY786385:IUY786431 ILC786385:ILC786431 IBG786385:IBG786431 HRK786385:HRK786431 HHO786385:HHO786431 GXS786385:GXS786431 GNW786385:GNW786431 GEA786385:GEA786431 FUE786385:FUE786431 FKI786385:FKI786431 FAM786385:FAM786431 EQQ786385:EQQ786431 EGU786385:EGU786431 DWY786385:DWY786431 DNC786385:DNC786431 DDG786385:DDG786431 CTK786385:CTK786431 CJO786385:CJO786431 BZS786385:BZS786431 BPW786385:BPW786431 BGA786385:BGA786431 AWE786385:AWE786431 AMI786385:AMI786431 ACM786385:ACM786431 SQ786385:SQ786431 IU786385:IU786431 O786385:O786431 WVG720849:WVG720895 WLK720849:WLK720895 WBO720849:WBO720895 VRS720849:VRS720895 VHW720849:VHW720895 UYA720849:UYA720895 UOE720849:UOE720895 UEI720849:UEI720895 TUM720849:TUM720895 TKQ720849:TKQ720895 TAU720849:TAU720895 SQY720849:SQY720895 SHC720849:SHC720895 RXG720849:RXG720895 RNK720849:RNK720895 RDO720849:RDO720895 QTS720849:QTS720895 QJW720849:QJW720895 QAA720849:QAA720895 PQE720849:PQE720895 PGI720849:PGI720895 OWM720849:OWM720895 OMQ720849:OMQ720895 OCU720849:OCU720895 NSY720849:NSY720895 NJC720849:NJC720895 MZG720849:MZG720895 MPK720849:MPK720895 MFO720849:MFO720895 LVS720849:LVS720895 LLW720849:LLW720895 LCA720849:LCA720895 KSE720849:KSE720895 KII720849:KII720895 JYM720849:JYM720895 JOQ720849:JOQ720895 JEU720849:JEU720895 IUY720849:IUY720895 ILC720849:ILC720895 IBG720849:IBG720895 HRK720849:HRK720895 HHO720849:HHO720895 GXS720849:GXS720895 GNW720849:GNW720895 GEA720849:GEA720895 FUE720849:FUE720895 FKI720849:FKI720895 FAM720849:FAM720895 EQQ720849:EQQ720895 EGU720849:EGU720895 DWY720849:DWY720895 DNC720849:DNC720895 DDG720849:DDG720895 CTK720849:CTK720895 CJO720849:CJO720895 BZS720849:BZS720895 BPW720849:BPW720895 BGA720849:BGA720895 AWE720849:AWE720895 AMI720849:AMI720895 ACM720849:ACM720895 SQ720849:SQ720895 IU720849:IU720895 O720849:O720895 WVG655313:WVG655359 WLK655313:WLK655359 WBO655313:WBO655359 VRS655313:VRS655359 VHW655313:VHW655359 UYA655313:UYA655359 UOE655313:UOE655359 UEI655313:UEI655359 TUM655313:TUM655359 TKQ655313:TKQ655359 TAU655313:TAU655359 SQY655313:SQY655359 SHC655313:SHC655359 RXG655313:RXG655359 RNK655313:RNK655359 RDO655313:RDO655359 QTS655313:QTS655359 QJW655313:QJW655359 QAA655313:QAA655359 PQE655313:PQE655359 PGI655313:PGI655359 OWM655313:OWM655359 OMQ655313:OMQ655359 OCU655313:OCU655359 NSY655313:NSY655359 NJC655313:NJC655359 MZG655313:MZG655359 MPK655313:MPK655359 MFO655313:MFO655359 LVS655313:LVS655359 LLW655313:LLW655359 LCA655313:LCA655359 KSE655313:KSE655359 KII655313:KII655359 JYM655313:JYM655359 JOQ655313:JOQ655359 JEU655313:JEU655359 IUY655313:IUY655359 ILC655313:ILC655359 IBG655313:IBG655359 HRK655313:HRK655359 HHO655313:HHO655359 GXS655313:GXS655359 GNW655313:GNW655359 GEA655313:GEA655359 FUE655313:FUE655359 FKI655313:FKI655359 FAM655313:FAM655359 EQQ655313:EQQ655359 EGU655313:EGU655359 DWY655313:DWY655359 DNC655313:DNC655359 DDG655313:DDG655359 CTK655313:CTK655359 CJO655313:CJO655359 BZS655313:BZS655359 BPW655313:BPW655359 BGA655313:BGA655359 AWE655313:AWE655359 AMI655313:AMI655359 ACM655313:ACM655359 SQ655313:SQ655359 IU655313:IU655359 O655313:O655359 WVG589777:WVG589823 WLK589777:WLK589823 WBO589777:WBO589823 VRS589777:VRS589823 VHW589777:VHW589823 UYA589777:UYA589823 UOE589777:UOE589823 UEI589777:UEI589823 TUM589777:TUM589823 TKQ589777:TKQ589823 TAU589777:TAU589823 SQY589777:SQY589823 SHC589777:SHC589823 RXG589777:RXG589823 RNK589777:RNK589823 RDO589777:RDO589823 QTS589777:QTS589823 QJW589777:QJW589823 QAA589777:QAA589823 PQE589777:PQE589823 PGI589777:PGI589823 OWM589777:OWM589823 OMQ589777:OMQ589823 OCU589777:OCU589823 NSY589777:NSY589823 NJC589777:NJC589823 MZG589777:MZG589823 MPK589777:MPK589823 MFO589777:MFO589823 LVS589777:LVS589823 LLW589777:LLW589823 LCA589777:LCA589823 KSE589777:KSE589823 KII589777:KII589823 JYM589777:JYM589823 JOQ589777:JOQ589823 JEU589777:JEU589823 IUY589777:IUY589823 ILC589777:ILC589823 IBG589777:IBG589823 HRK589777:HRK589823 HHO589777:HHO589823 GXS589777:GXS589823 GNW589777:GNW589823 GEA589777:GEA589823 FUE589777:FUE589823 FKI589777:FKI589823 FAM589777:FAM589823 EQQ589777:EQQ589823 EGU589777:EGU589823 DWY589777:DWY589823 DNC589777:DNC589823 DDG589777:DDG589823 CTK589777:CTK589823 CJO589777:CJO589823 BZS589777:BZS589823 BPW589777:BPW589823 BGA589777:BGA589823 AWE589777:AWE589823 AMI589777:AMI589823 ACM589777:ACM589823 SQ589777:SQ589823 IU589777:IU589823 O589777:O589823 WVG524241:WVG524287 WLK524241:WLK524287 WBO524241:WBO524287 VRS524241:VRS524287 VHW524241:VHW524287 UYA524241:UYA524287 UOE524241:UOE524287 UEI524241:UEI524287 TUM524241:TUM524287 TKQ524241:TKQ524287 TAU524241:TAU524287 SQY524241:SQY524287 SHC524241:SHC524287 RXG524241:RXG524287 RNK524241:RNK524287 RDO524241:RDO524287 QTS524241:QTS524287 QJW524241:QJW524287 QAA524241:QAA524287 PQE524241:PQE524287 PGI524241:PGI524287 OWM524241:OWM524287 OMQ524241:OMQ524287 OCU524241:OCU524287 NSY524241:NSY524287 NJC524241:NJC524287 MZG524241:MZG524287 MPK524241:MPK524287 MFO524241:MFO524287 LVS524241:LVS524287 LLW524241:LLW524287 LCA524241:LCA524287 KSE524241:KSE524287 KII524241:KII524287 JYM524241:JYM524287 JOQ524241:JOQ524287 JEU524241:JEU524287 IUY524241:IUY524287 ILC524241:ILC524287 IBG524241:IBG524287 HRK524241:HRK524287 HHO524241:HHO524287 GXS524241:GXS524287 GNW524241:GNW524287 GEA524241:GEA524287 FUE524241:FUE524287 FKI524241:FKI524287 FAM524241:FAM524287 EQQ524241:EQQ524287 EGU524241:EGU524287 DWY524241:DWY524287 DNC524241:DNC524287 DDG524241:DDG524287 CTK524241:CTK524287 CJO524241:CJO524287 BZS524241:BZS524287 BPW524241:BPW524287 BGA524241:BGA524287 AWE524241:AWE524287 AMI524241:AMI524287 ACM524241:ACM524287 SQ524241:SQ524287 IU524241:IU524287 O524241:O524287 WVG458705:WVG458751 WLK458705:WLK458751 WBO458705:WBO458751 VRS458705:VRS458751 VHW458705:VHW458751 UYA458705:UYA458751 UOE458705:UOE458751 UEI458705:UEI458751 TUM458705:TUM458751 TKQ458705:TKQ458751 TAU458705:TAU458751 SQY458705:SQY458751 SHC458705:SHC458751 RXG458705:RXG458751 RNK458705:RNK458751 RDO458705:RDO458751 QTS458705:QTS458751 QJW458705:QJW458751 QAA458705:QAA458751 PQE458705:PQE458751 PGI458705:PGI458751 OWM458705:OWM458751 OMQ458705:OMQ458751 OCU458705:OCU458751 NSY458705:NSY458751 NJC458705:NJC458751 MZG458705:MZG458751 MPK458705:MPK458751 MFO458705:MFO458751 LVS458705:LVS458751 LLW458705:LLW458751 LCA458705:LCA458751 KSE458705:KSE458751 KII458705:KII458751 JYM458705:JYM458751 JOQ458705:JOQ458751 JEU458705:JEU458751 IUY458705:IUY458751 ILC458705:ILC458751 IBG458705:IBG458751 HRK458705:HRK458751 HHO458705:HHO458751 GXS458705:GXS458751 GNW458705:GNW458751 GEA458705:GEA458751 FUE458705:FUE458751 FKI458705:FKI458751 FAM458705:FAM458751 EQQ458705:EQQ458751 EGU458705:EGU458751 DWY458705:DWY458751 DNC458705:DNC458751 DDG458705:DDG458751 CTK458705:CTK458751 CJO458705:CJO458751 BZS458705:BZS458751 BPW458705:BPW458751 BGA458705:BGA458751 AWE458705:AWE458751 AMI458705:AMI458751 ACM458705:ACM458751 SQ458705:SQ458751 IU458705:IU458751 O458705:O458751 WVG393169:WVG393215 WLK393169:WLK393215 WBO393169:WBO393215 VRS393169:VRS393215 VHW393169:VHW393215 UYA393169:UYA393215 UOE393169:UOE393215 UEI393169:UEI393215 TUM393169:TUM393215 TKQ393169:TKQ393215 TAU393169:TAU393215 SQY393169:SQY393215 SHC393169:SHC393215 RXG393169:RXG393215 RNK393169:RNK393215 RDO393169:RDO393215 QTS393169:QTS393215 QJW393169:QJW393215 QAA393169:QAA393215 PQE393169:PQE393215 PGI393169:PGI393215 OWM393169:OWM393215 OMQ393169:OMQ393215 OCU393169:OCU393215 NSY393169:NSY393215 NJC393169:NJC393215 MZG393169:MZG393215 MPK393169:MPK393215 MFO393169:MFO393215 LVS393169:LVS393215 LLW393169:LLW393215 LCA393169:LCA393215 KSE393169:KSE393215 KII393169:KII393215 JYM393169:JYM393215 JOQ393169:JOQ393215 JEU393169:JEU393215 IUY393169:IUY393215 ILC393169:ILC393215 IBG393169:IBG393215 HRK393169:HRK393215 HHO393169:HHO393215 GXS393169:GXS393215 GNW393169:GNW393215 GEA393169:GEA393215 FUE393169:FUE393215 FKI393169:FKI393215 FAM393169:FAM393215 EQQ393169:EQQ393215 EGU393169:EGU393215 DWY393169:DWY393215 DNC393169:DNC393215 DDG393169:DDG393215 CTK393169:CTK393215 CJO393169:CJO393215 BZS393169:BZS393215 BPW393169:BPW393215 BGA393169:BGA393215 AWE393169:AWE393215 AMI393169:AMI393215 ACM393169:ACM393215 SQ393169:SQ393215 IU393169:IU393215 O393169:O393215 WVG327633:WVG327679 WLK327633:WLK327679 WBO327633:WBO327679 VRS327633:VRS327679 VHW327633:VHW327679 UYA327633:UYA327679 UOE327633:UOE327679 UEI327633:UEI327679 TUM327633:TUM327679 TKQ327633:TKQ327679 TAU327633:TAU327679 SQY327633:SQY327679 SHC327633:SHC327679 RXG327633:RXG327679 RNK327633:RNK327679 RDO327633:RDO327679 QTS327633:QTS327679 QJW327633:QJW327679 QAA327633:QAA327679 PQE327633:PQE327679 PGI327633:PGI327679 OWM327633:OWM327679 OMQ327633:OMQ327679 OCU327633:OCU327679 NSY327633:NSY327679 NJC327633:NJC327679 MZG327633:MZG327679 MPK327633:MPK327679 MFO327633:MFO327679 LVS327633:LVS327679 LLW327633:LLW327679 LCA327633:LCA327679 KSE327633:KSE327679 KII327633:KII327679 JYM327633:JYM327679 JOQ327633:JOQ327679 JEU327633:JEU327679 IUY327633:IUY327679 ILC327633:ILC327679 IBG327633:IBG327679 HRK327633:HRK327679 HHO327633:HHO327679 GXS327633:GXS327679 GNW327633:GNW327679 GEA327633:GEA327679 FUE327633:FUE327679 FKI327633:FKI327679 FAM327633:FAM327679 EQQ327633:EQQ327679 EGU327633:EGU327679 DWY327633:DWY327679 DNC327633:DNC327679 DDG327633:DDG327679 CTK327633:CTK327679 CJO327633:CJO327679 BZS327633:BZS327679 BPW327633:BPW327679 BGA327633:BGA327679 AWE327633:AWE327679 AMI327633:AMI327679 ACM327633:ACM327679 SQ327633:SQ327679 IU327633:IU327679 O327633:O327679 WVG262097:WVG262143 WLK262097:WLK262143 WBO262097:WBO262143 VRS262097:VRS262143 VHW262097:VHW262143 UYA262097:UYA262143 UOE262097:UOE262143 UEI262097:UEI262143 TUM262097:TUM262143 TKQ262097:TKQ262143 TAU262097:TAU262143 SQY262097:SQY262143 SHC262097:SHC262143 RXG262097:RXG262143 RNK262097:RNK262143 RDO262097:RDO262143 QTS262097:QTS262143 QJW262097:QJW262143 QAA262097:QAA262143 PQE262097:PQE262143 PGI262097:PGI262143 OWM262097:OWM262143 OMQ262097:OMQ262143 OCU262097:OCU262143 NSY262097:NSY262143 NJC262097:NJC262143 MZG262097:MZG262143 MPK262097:MPK262143 MFO262097:MFO262143 LVS262097:LVS262143 LLW262097:LLW262143 LCA262097:LCA262143 KSE262097:KSE262143 KII262097:KII262143 JYM262097:JYM262143 JOQ262097:JOQ262143 JEU262097:JEU262143 IUY262097:IUY262143 ILC262097:ILC262143 IBG262097:IBG262143 HRK262097:HRK262143 HHO262097:HHO262143 GXS262097:GXS262143 GNW262097:GNW262143 GEA262097:GEA262143 FUE262097:FUE262143 FKI262097:FKI262143 FAM262097:FAM262143 EQQ262097:EQQ262143 EGU262097:EGU262143 DWY262097:DWY262143 DNC262097:DNC262143 DDG262097:DDG262143 CTK262097:CTK262143 CJO262097:CJO262143 BZS262097:BZS262143 BPW262097:BPW262143 BGA262097:BGA262143 AWE262097:AWE262143 AMI262097:AMI262143 ACM262097:ACM262143 SQ262097:SQ262143 IU262097:IU262143 O262097:O262143 WVG196561:WVG196607 WLK196561:WLK196607 WBO196561:WBO196607 VRS196561:VRS196607 VHW196561:VHW196607 UYA196561:UYA196607 UOE196561:UOE196607 UEI196561:UEI196607 TUM196561:TUM196607 TKQ196561:TKQ196607 TAU196561:TAU196607 SQY196561:SQY196607 SHC196561:SHC196607 RXG196561:RXG196607 RNK196561:RNK196607 RDO196561:RDO196607 QTS196561:QTS196607 QJW196561:QJW196607 QAA196561:QAA196607 PQE196561:PQE196607 PGI196561:PGI196607 OWM196561:OWM196607 OMQ196561:OMQ196607 OCU196561:OCU196607 NSY196561:NSY196607 NJC196561:NJC196607 MZG196561:MZG196607 MPK196561:MPK196607 MFO196561:MFO196607 LVS196561:LVS196607 LLW196561:LLW196607 LCA196561:LCA196607 KSE196561:KSE196607 KII196561:KII196607 JYM196561:JYM196607 JOQ196561:JOQ196607 JEU196561:JEU196607 IUY196561:IUY196607 ILC196561:ILC196607 IBG196561:IBG196607 HRK196561:HRK196607 HHO196561:HHO196607 GXS196561:GXS196607 GNW196561:GNW196607 GEA196561:GEA196607 FUE196561:FUE196607 FKI196561:FKI196607 FAM196561:FAM196607 EQQ196561:EQQ196607 EGU196561:EGU196607 DWY196561:DWY196607 DNC196561:DNC196607 DDG196561:DDG196607 CTK196561:CTK196607 CJO196561:CJO196607 BZS196561:BZS196607 BPW196561:BPW196607 BGA196561:BGA196607 AWE196561:AWE196607 AMI196561:AMI196607 ACM196561:ACM196607 SQ196561:SQ196607 IU196561:IU196607 O196561:O196607 WVG131025:WVG131071 WLK131025:WLK131071 WBO131025:WBO131071 VRS131025:VRS131071 VHW131025:VHW131071 UYA131025:UYA131071 UOE131025:UOE131071 UEI131025:UEI131071 TUM131025:TUM131071 TKQ131025:TKQ131071 TAU131025:TAU131071 SQY131025:SQY131071 SHC131025:SHC131071 RXG131025:RXG131071 RNK131025:RNK131071 RDO131025:RDO131071 QTS131025:QTS131071 QJW131025:QJW131071 QAA131025:QAA131071 PQE131025:PQE131071 PGI131025:PGI131071 OWM131025:OWM131071 OMQ131025:OMQ131071 OCU131025:OCU131071 NSY131025:NSY131071 NJC131025:NJC131071 MZG131025:MZG131071 MPK131025:MPK131071 MFO131025:MFO131071 LVS131025:LVS131071 LLW131025:LLW131071 LCA131025:LCA131071 KSE131025:KSE131071 KII131025:KII131071 JYM131025:JYM131071 JOQ131025:JOQ131071 JEU131025:JEU131071 IUY131025:IUY131071 ILC131025:ILC131071 IBG131025:IBG131071 HRK131025:HRK131071 HHO131025:HHO131071 GXS131025:GXS131071 GNW131025:GNW131071 GEA131025:GEA131071 FUE131025:FUE131071 FKI131025:FKI131071 FAM131025:FAM131071 EQQ131025:EQQ131071 EGU131025:EGU131071 DWY131025:DWY131071 DNC131025:DNC131071 DDG131025:DDG131071 CTK131025:CTK131071 CJO131025:CJO131071 BZS131025:BZS131071 BPW131025:BPW131071 BGA131025:BGA131071 AWE131025:AWE131071 AMI131025:AMI131071 ACM131025:ACM131071 SQ131025:SQ131071 IU131025:IU131071 O131025:O131071 WVG65489:WVG65535 WLK65489:WLK65535 WBO65489:WBO65535 VRS65489:VRS65535 VHW65489:VHW65535 UYA65489:UYA65535 UOE65489:UOE65535 UEI65489:UEI65535 TUM65489:TUM65535 TKQ65489:TKQ65535 TAU65489:TAU65535 SQY65489:SQY65535 SHC65489:SHC65535 RXG65489:RXG65535 RNK65489:RNK65535 RDO65489:RDO65535 QTS65489:QTS65535 QJW65489:QJW65535 QAA65489:QAA65535 PQE65489:PQE65535 PGI65489:PGI65535 OWM65489:OWM65535 OMQ65489:OMQ65535 OCU65489:OCU65535 NSY65489:NSY65535 NJC65489:NJC65535 MZG65489:MZG65535 MPK65489:MPK65535 MFO65489:MFO65535 LVS65489:LVS65535 LLW65489:LLW65535 LCA65489:LCA65535 KSE65489:KSE65535 KII65489:KII65535 JYM65489:JYM65535 JOQ65489:JOQ65535 JEU65489:JEU65535 IUY65489:IUY65535 ILC65489:ILC65535 IBG65489:IBG65535 HRK65489:HRK65535 HHO65489:HHO65535 GXS65489:GXS65535 GNW65489:GNW65535 GEA65489:GEA65535 FUE65489:FUE65535 FKI65489:FKI65535 FAM65489:FAM65535 EQQ65489:EQQ65535 EGU65489:EGU65535 DWY65489:DWY65535 DNC65489:DNC65535 DDG65489:DDG65535 CTK65489:CTK65535 CJO65489:CJO65535 BZS65489:BZS65535 BPW65489:BPW65535 BGA65489:BGA65535 AWE65489:AWE65535 AMI65489:AMI65535 ACM65489:ACM65535 SQ65489:SQ65535 IU65489:IU65535">
      <formula1>0</formula1>
    </dataValidation>
    <dataValidation type="list" allowBlank="1" showInputMessage="1" showErrorMessage="1" sqref="WVC982997 A65519:K65519 IQ65519 SM65519 ACI65519 AME65519 AWA65519 BFW65519 BPS65519 BZO65519 CJK65519 CTG65519 DDC65519 DMY65519 DWU65519 EGQ65519 EQM65519 FAI65519 FKE65519 FUA65519 GDW65519 GNS65519 GXO65519 HHK65519 HRG65519 IBC65519 IKY65519 IUU65519 JEQ65519 JOM65519 JYI65519 KIE65519 KSA65519 LBW65519 LLS65519 LVO65519 MFK65519 MPG65519 MZC65519 NIY65519 NSU65519 OCQ65519 OMM65519 OWI65519 PGE65519 PQA65519 PZW65519 QJS65519 QTO65519 RDK65519 RNG65519 RXC65519 SGY65519 SQU65519 TAQ65519 TKM65519 TUI65519 UEE65519 UOA65519 UXW65519 VHS65519 VRO65519 WBK65519 WLG65519 WVC65519 A131055:K131055 IQ131055 SM131055 ACI131055 AME131055 AWA131055 BFW131055 BPS131055 BZO131055 CJK131055 CTG131055 DDC131055 DMY131055 DWU131055 EGQ131055 EQM131055 FAI131055 FKE131055 FUA131055 GDW131055 GNS131055 GXO131055 HHK131055 HRG131055 IBC131055 IKY131055 IUU131055 JEQ131055 JOM131055 JYI131055 KIE131055 KSA131055 LBW131055 LLS131055 LVO131055 MFK131055 MPG131055 MZC131055 NIY131055 NSU131055 OCQ131055 OMM131055 OWI131055 PGE131055 PQA131055 PZW131055 QJS131055 QTO131055 RDK131055 RNG131055 RXC131055 SGY131055 SQU131055 TAQ131055 TKM131055 TUI131055 UEE131055 UOA131055 UXW131055 VHS131055 VRO131055 WBK131055 WLG131055 WVC131055 A196591:K196591 IQ196591 SM196591 ACI196591 AME196591 AWA196591 BFW196591 BPS196591 BZO196591 CJK196591 CTG196591 DDC196591 DMY196591 DWU196591 EGQ196591 EQM196591 FAI196591 FKE196591 FUA196591 GDW196591 GNS196591 GXO196591 HHK196591 HRG196591 IBC196591 IKY196591 IUU196591 JEQ196591 JOM196591 JYI196591 KIE196591 KSA196591 LBW196591 LLS196591 LVO196591 MFK196591 MPG196591 MZC196591 NIY196591 NSU196591 OCQ196591 OMM196591 OWI196591 PGE196591 PQA196591 PZW196591 QJS196591 QTO196591 RDK196591 RNG196591 RXC196591 SGY196591 SQU196591 TAQ196591 TKM196591 TUI196591 UEE196591 UOA196591 UXW196591 VHS196591 VRO196591 WBK196591 WLG196591 WVC196591 A262127:K262127 IQ262127 SM262127 ACI262127 AME262127 AWA262127 BFW262127 BPS262127 BZO262127 CJK262127 CTG262127 DDC262127 DMY262127 DWU262127 EGQ262127 EQM262127 FAI262127 FKE262127 FUA262127 GDW262127 GNS262127 GXO262127 HHK262127 HRG262127 IBC262127 IKY262127 IUU262127 JEQ262127 JOM262127 JYI262127 KIE262127 KSA262127 LBW262127 LLS262127 LVO262127 MFK262127 MPG262127 MZC262127 NIY262127 NSU262127 OCQ262127 OMM262127 OWI262127 PGE262127 PQA262127 PZW262127 QJS262127 QTO262127 RDK262127 RNG262127 RXC262127 SGY262127 SQU262127 TAQ262127 TKM262127 TUI262127 UEE262127 UOA262127 UXW262127 VHS262127 VRO262127 WBK262127 WLG262127 WVC262127 A327663:K327663 IQ327663 SM327663 ACI327663 AME327663 AWA327663 BFW327663 BPS327663 BZO327663 CJK327663 CTG327663 DDC327663 DMY327663 DWU327663 EGQ327663 EQM327663 FAI327663 FKE327663 FUA327663 GDW327663 GNS327663 GXO327663 HHK327663 HRG327663 IBC327663 IKY327663 IUU327663 JEQ327663 JOM327663 JYI327663 KIE327663 KSA327663 LBW327663 LLS327663 LVO327663 MFK327663 MPG327663 MZC327663 NIY327663 NSU327663 OCQ327663 OMM327663 OWI327663 PGE327663 PQA327663 PZW327663 QJS327663 QTO327663 RDK327663 RNG327663 RXC327663 SGY327663 SQU327663 TAQ327663 TKM327663 TUI327663 UEE327663 UOA327663 UXW327663 VHS327663 VRO327663 WBK327663 WLG327663 WVC327663 A393199:K393199 IQ393199 SM393199 ACI393199 AME393199 AWA393199 BFW393199 BPS393199 BZO393199 CJK393199 CTG393199 DDC393199 DMY393199 DWU393199 EGQ393199 EQM393199 FAI393199 FKE393199 FUA393199 GDW393199 GNS393199 GXO393199 HHK393199 HRG393199 IBC393199 IKY393199 IUU393199 JEQ393199 JOM393199 JYI393199 KIE393199 KSA393199 LBW393199 LLS393199 LVO393199 MFK393199 MPG393199 MZC393199 NIY393199 NSU393199 OCQ393199 OMM393199 OWI393199 PGE393199 PQA393199 PZW393199 QJS393199 QTO393199 RDK393199 RNG393199 RXC393199 SGY393199 SQU393199 TAQ393199 TKM393199 TUI393199 UEE393199 UOA393199 UXW393199 VHS393199 VRO393199 WBK393199 WLG393199 WVC393199 A458735:K458735 IQ458735 SM458735 ACI458735 AME458735 AWA458735 BFW458735 BPS458735 BZO458735 CJK458735 CTG458735 DDC458735 DMY458735 DWU458735 EGQ458735 EQM458735 FAI458735 FKE458735 FUA458735 GDW458735 GNS458735 GXO458735 HHK458735 HRG458735 IBC458735 IKY458735 IUU458735 JEQ458735 JOM458735 JYI458735 KIE458735 KSA458735 LBW458735 LLS458735 LVO458735 MFK458735 MPG458735 MZC458735 NIY458735 NSU458735 OCQ458735 OMM458735 OWI458735 PGE458735 PQA458735 PZW458735 QJS458735 QTO458735 RDK458735 RNG458735 RXC458735 SGY458735 SQU458735 TAQ458735 TKM458735 TUI458735 UEE458735 UOA458735 UXW458735 VHS458735 VRO458735 WBK458735 WLG458735 WVC458735 A524271:K524271 IQ524271 SM524271 ACI524271 AME524271 AWA524271 BFW524271 BPS524271 BZO524271 CJK524271 CTG524271 DDC524271 DMY524271 DWU524271 EGQ524271 EQM524271 FAI524271 FKE524271 FUA524271 GDW524271 GNS524271 GXO524271 HHK524271 HRG524271 IBC524271 IKY524271 IUU524271 JEQ524271 JOM524271 JYI524271 KIE524271 KSA524271 LBW524271 LLS524271 LVO524271 MFK524271 MPG524271 MZC524271 NIY524271 NSU524271 OCQ524271 OMM524271 OWI524271 PGE524271 PQA524271 PZW524271 QJS524271 QTO524271 RDK524271 RNG524271 RXC524271 SGY524271 SQU524271 TAQ524271 TKM524271 TUI524271 UEE524271 UOA524271 UXW524271 VHS524271 VRO524271 WBK524271 WLG524271 WVC524271 A589807:K589807 IQ589807 SM589807 ACI589807 AME589807 AWA589807 BFW589807 BPS589807 BZO589807 CJK589807 CTG589807 DDC589807 DMY589807 DWU589807 EGQ589807 EQM589807 FAI589807 FKE589807 FUA589807 GDW589807 GNS589807 GXO589807 HHK589807 HRG589807 IBC589807 IKY589807 IUU589807 JEQ589807 JOM589807 JYI589807 KIE589807 KSA589807 LBW589807 LLS589807 LVO589807 MFK589807 MPG589807 MZC589807 NIY589807 NSU589807 OCQ589807 OMM589807 OWI589807 PGE589807 PQA589807 PZW589807 QJS589807 QTO589807 RDK589807 RNG589807 RXC589807 SGY589807 SQU589807 TAQ589807 TKM589807 TUI589807 UEE589807 UOA589807 UXW589807 VHS589807 VRO589807 WBK589807 WLG589807 WVC589807 A655343:K655343 IQ655343 SM655343 ACI655343 AME655343 AWA655343 BFW655343 BPS655343 BZO655343 CJK655343 CTG655343 DDC655343 DMY655343 DWU655343 EGQ655343 EQM655343 FAI655343 FKE655343 FUA655343 GDW655343 GNS655343 GXO655343 HHK655343 HRG655343 IBC655343 IKY655343 IUU655343 JEQ655343 JOM655343 JYI655343 KIE655343 KSA655343 LBW655343 LLS655343 LVO655343 MFK655343 MPG655343 MZC655343 NIY655343 NSU655343 OCQ655343 OMM655343 OWI655343 PGE655343 PQA655343 PZW655343 QJS655343 QTO655343 RDK655343 RNG655343 RXC655343 SGY655343 SQU655343 TAQ655343 TKM655343 TUI655343 UEE655343 UOA655343 UXW655343 VHS655343 VRO655343 WBK655343 WLG655343 WVC655343 A720879:K720879 IQ720879 SM720879 ACI720879 AME720879 AWA720879 BFW720879 BPS720879 BZO720879 CJK720879 CTG720879 DDC720879 DMY720879 DWU720879 EGQ720879 EQM720879 FAI720879 FKE720879 FUA720879 GDW720879 GNS720879 GXO720879 HHK720879 HRG720879 IBC720879 IKY720879 IUU720879 JEQ720879 JOM720879 JYI720879 KIE720879 KSA720879 LBW720879 LLS720879 LVO720879 MFK720879 MPG720879 MZC720879 NIY720879 NSU720879 OCQ720879 OMM720879 OWI720879 PGE720879 PQA720879 PZW720879 QJS720879 QTO720879 RDK720879 RNG720879 RXC720879 SGY720879 SQU720879 TAQ720879 TKM720879 TUI720879 UEE720879 UOA720879 UXW720879 VHS720879 VRO720879 WBK720879 WLG720879 WVC720879 A786415:K786415 IQ786415 SM786415 ACI786415 AME786415 AWA786415 BFW786415 BPS786415 BZO786415 CJK786415 CTG786415 DDC786415 DMY786415 DWU786415 EGQ786415 EQM786415 FAI786415 FKE786415 FUA786415 GDW786415 GNS786415 GXO786415 HHK786415 HRG786415 IBC786415 IKY786415 IUU786415 JEQ786415 JOM786415 JYI786415 KIE786415 KSA786415 LBW786415 LLS786415 LVO786415 MFK786415 MPG786415 MZC786415 NIY786415 NSU786415 OCQ786415 OMM786415 OWI786415 PGE786415 PQA786415 PZW786415 QJS786415 QTO786415 RDK786415 RNG786415 RXC786415 SGY786415 SQU786415 TAQ786415 TKM786415 TUI786415 UEE786415 UOA786415 UXW786415 VHS786415 VRO786415 WBK786415 WLG786415 WVC786415 A851951:K851951 IQ851951 SM851951 ACI851951 AME851951 AWA851951 BFW851951 BPS851951 BZO851951 CJK851951 CTG851951 DDC851951 DMY851951 DWU851951 EGQ851951 EQM851951 FAI851951 FKE851951 FUA851951 GDW851951 GNS851951 GXO851951 HHK851951 HRG851951 IBC851951 IKY851951 IUU851951 JEQ851951 JOM851951 JYI851951 KIE851951 KSA851951 LBW851951 LLS851951 LVO851951 MFK851951 MPG851951 MZC851951 NIY851951 NSU851951 OCQ851951 OMM851951 OWI851951 PGE851951 PQA851951 PZW851951 QJS851951 QTO851951 RDK851951 RNG851951 RXC851951 SGY851951 SQU851951 TAQ851951 TKM851951 TUI851951 UEE851951 UOA851951 UXW851951 VHS851951 VRO851951 WBK851951 WLG851951 WVC851951 A917487:K917487 IQ917487 SM917487 ACI917487 AME917487 AWA917487 BFW917487 BPS917487 BZO917487 CJK917487 CTG917487 DDC917487 DMY917487 DWU917487 EGQ917487 EQM917487 FAI917487 FKE917487 FUA917487 GDW917487 GNS917487 GXO917487 HHK917487 HRG917487 IBC917487 IKY917487 IUU917487 JEQ917487 JOM917487 JYI917487 KIE917487 KSA917487 LBW917487 LLS917487 LVO917487 MFK917487 MPG917487 MZC917487 NIY917487 NSU917487 OCQ917487 OMM917487 OWI917487 PGE917487 PQA917487 PZW917487 QJS917487 QTO917487 RDK917487 RNG917487 RXC917487 SGY917487 SQU917487 TAQ917487 TKM917487 TUI917487 UEE917487 UOA917487 UXW917487 VHS917487 VRO917487 WBK917487 WLG917487 WVC917487 A983023:K983023 IQ983023 SM983023 ACI983023 AME983023 AWA983023 BFW983023 BPS983023 BZO983023 CJK983023 CTG983023 DDC983023 DMY983023 DWU983023 EGQ983023 EQM983023 FAI983023 FKE983023 FUA983023 GDW983023 GNS983023 GXO983023 HHK983023 HRG983023 IBC983023 IKY983023 IUU983023 JEQ983023 JOM983023 JYI983023 KIE983023 KSA983023 LBW983023 LLS983023 LVO983023 MFK983023 MPG983023 MZC983023 NIY983023 NSU983023 OCQ983023 OMM983023 OWI983023 PGE983023 PQA983023 PZW983023 QJS983023 QTO983023 RDK983023 RNG983023 RXC983023 SGY983023 SQU983023 TAQ983023 TKM983023 TUI983023 UEE983023 UOA983023 UXW983023 VHS983023 VRO983023 WBK983023 WLG983023 WVC983023 A65493:K65493 IQ65493 SM65493 ACI65493 AME65493 AWA65493 BFW65493 BPS65493 BZO65493 CJK65493 CTG65493 DDC65493 DMY65493 DWU65493 EGQ65493 EQM65493 FAI65493 FKE65493 FUA65493 GDW65493 GNS65493 GXO65493 HHK65493 HRG65493 IBC65493 IKY65493 IUU65493 JEQ65493 JOM65493 JYI65493 KIE65493 KSA65493 LBW65493 LLS65493 LVO65493 MFK65493 MPG65493 MZC65493 NIY65493 NSU65493 OCQ65493 OMM65493 OWI65493 PGE65493 PQA65493 PZW65493 QJS65493 QTO65493 RDK65493 RNG65493 RXC65493 SGY65493 SQU65493 TAQ65493 TKM65493 TUI65493 UEE65493 UOA65493 UXW65493 VHS65493 VRO65493 WBK65493 WLG65493 WVC65493 A131029:K131029 IQ131029 SM131029 ACI131029 AME131029 AWA131029 BFW131029 BPS131029 BZO131029 CJK131029 CTG131029 DDC131029 DMY131029 DWU131029 EGQ131029 EQM131029 FAI131029 FKE131029 FUA131029 GDW131029 GNS131029 GXO131029 HHK131029 HRG131029 IBC131029 IKY131029 IUU131029 JEQ131029 JOM131029 JYI131029 KIE131029 KSA131029 LBW131029 LLS131029 LVO131029 MFK131029 MPG131029 MZC131029 NIY131029 NSU131029 OCQ131029 OMM131029 OWI131029 PGE131029 PQA131029 PZW131029 QJS131029 QTO131029 RDK131029 RNG131029 RXC131029 SGY131029 SQU131029 TAQ131029 TKM131029 TUI131029 UEE131029 UOA131029 UXW131029 VHS131029 VRO131029 WBK131029 WLG131029 WVC131029 A196565:K196565 IQ196565 SM196565 ACI196565 AME196565 AWA196565 BFW196565 BPS196565 BZO196565 CJK196565 CTG196565 DDC196565 DMY196565 DWU196565 EGQ196565 EQM196565 FAI196565 FKE196565 FUA196565 GDW196565 GNS196565 GXO196565 HHK196565 HRG196565 IBC196565 IKY196565 IUU196565 JEQ196565 JOM196565 JYI196565 KIE196565 KSA196565 LBW196565 LLS196565 LVO196565 MFK196565 MPG196565 MZC196565 NIY196565 NSU196565 OCQ196565 OMM196565 OWI196565 PGE196565 PQA196565 PZW196565 QJS196565 QTO196565 RDK196565 RNG196565 RXC196565 SGY196565 SQU196565 TAQ196565 TKM196565 TUI196565 UEE196565 UOA196565 UXW196565 VHS196565 VRO196565 WBK196565 WLG196565 WVC196565 A262101:K262101 IQ262101 SM262101 ACI262101 AME262101 AWA262101 BFW262101 BPS262101 BZO262101 CJK262101 CTG262101 DDC262101 DMY262101 DWU262101 EGQ262101 EQM262101 FAI262101 FKE262101 FUA262101 GDW262101 GNS262101 GXO262101 HHK262101 HRG262101 IBC262101 IKY262101 IUU262101 JEQ262101 JOM262101 JYI262101 KIE262101 KSA262101 LBW262101 LLS262101 LVO262101 MFK262101 MPG262101 MZC262101 NIY262101 NSU262101 OCQ262101 OMM262101 OWI262101 PGE262101 PQA262101 PZW262101 QJS262101 QTO262101 RDK262101 RNG262101 RXC262101 SGY262101 SQU262101 TAQ262101 TKM262101 TUI262101 UEE262101 UOA262101 UXW262101 VHS262101 VRO262101 WBK262101 WLG262101 WVC262101 A327637:K327637 IQ327637 SM327637 ACI327637 AME327637 AWA327637 BFW327637 BPS327637 BZO327637 CJK327637 CTG327637 DDC327637 DMY327637 DWU327637 EGQ327637 EQM327637 FAI327637 FKE327637 FUA327637 GDW327637 GNS327637 GXO327637 HHK327637 HRG327637 IBC327637 IKY327637 IUU327637 JEQ327637 JOM327637 JYI327637 KIE327637 KSA327637 LBW327637 LLS327637 LVO327637 MFK327637 MPG327637 MZC327637 NIY327637 NSU327637 OCQ327637 OMM327637 OWI327637 PGE327637 PQA327637 PZW327637 QJS327637 QTO327637 RDK327637 RNG327637 RXC327637 SGY327637 SQU327637 TAQ327637 TKM327637 TUI327637 UEE327637 UOA327637 UXW327637 VHS327637 VRO327637 WBK327637 WLG327637 WVC327637 A393173:K393173 IQ393173 SM393173 ACI393173 AME393173 AWA393173 BFW393173 BPS393173 BZO393173 CJK393173 CTG393173 DDC393173 DMY393173 DWU393173 EGQ393173 EQM393173 FAI393173 FKE393173 FUA393173 GDW393173 GNS393173 GXO393173 HHK393173 HRG393173 IBC393173 IKY393173 IUU393173 JEQ393173 JOM393173 JYI393173 KIE393173 KSA393173 LBW393173 LLS393173 LVO393173 MFK393173 MPG393173 MZC393173 NIY393173 NSU393173 OCQ393173 OMM393173 OWI393173 PGE393173 PQA393173 PZW393173 QJS393173 QTO393173 RDK393173 RNG393173 RXC393173 SGY393173 SQU393173 TAQ393173 TKM393173 TUI393173 UEE393173 UOA393173 UXW393173 VHS393173 VRO393173 WBK393173 WLG393173 WVC393173 A458709:K458709 IQ458709 SM458709 ACI458709 AME458709 AWA458709 BFW458709 BPS458709 BZO458709 CJK458709 CTG458709 DDC458709 DMY458709 DWU458709 EGQ458709 EQM458709 FAI458709 FKE458709 FUA458709 GDW458709 GNS458709 GXO458709 HHK458709 HRG458709 IBC458709 IKY458709 IUU458709 JEQ458709 JOM458709 JYI458709 KIE458709 KSA458709 LBW458709 LLS458709 LVO458709 MFK458709 MPG458709 MZC458709 NIY458709 NSU458709 OCQ458709 OMM458709 OWI458709 PGE458709 PQA458709 PZW458709 QJS458709 QTO458709 RDK458709 RNG458709 RXC458709 SGY458709 SQU458709 TAQ458709 TKM458709 TUI458709 UEE458709 UOA458709 UXW458709 VHS458709 VRO458709 WBK458709 WLG458709 WVC458709 A524245:K524245 IQ524245 SM524245 ACI524245 AME524245 AWA524245 BFW524245 BPS524245 BZO524245 CJK524245 CTG524245 DDC524245 DMY524245 DWU524245 EGQ524245 EQM524245 FAI524245 FKE524245 FUA524245 GDW524245 GNS524245 GXO524245 HHK524245 HRG524245 IBC524245 IKY524245 IUU524245 JEQ524245 JOM524245 JYI524245 KIE524245 KSA524245 LBW524245 LLS524245 LVO524245 MFK524245 MPG524245 MZC524245 NIY524245 NSU524245 OCQ524245 OMM524245 OWI524245 PGE524245 PQA524245 PZW524245 QJS524245 QTO524245 RDK524245 RNG524245 RXC524245 SGY524245 SQU524245 TAQ524245 TKM524245 TUI524245 UEE524245 UOA524245 UXW524245 VHS524245 VRO524245 WBK524245 WLG524245 WVC524245 A589781:K589781 IQ589781 SM589781 ACI589781 AME589781 AWA589781 BFW589781 BPS589781 BZO589781 CJK589781 CTG589781 DDC589781 DMY589781 DWU589781 EGQ589781 EQM589781 FAI589781 FKE589781 FUA589781 GDW589781 GNS589781 GXO589781 HHK589781 HRG589781 IBC589781 IKY589781 IUU589781 JEQ589781 JOM589781 JYI589781 KIE589781 KSA589781 LBW589781 LLS589781 LVO589781 MFK589781 MPG589781 MZC589781 NIY589781 NSU589781 OCQ589781 OMM589781 OWI589781 PGE589781 PQA589781 PZW589781 QJS589781 QTO589781 RDK589781 RNG589781 RXC589781 SGY589781 SQU589781 TAQ589781 TKM589781 TUI589781 UEE589781 UOA589781 UXW589781 VHS589781 VRO589781 WBK589781 WLG589781 WVC589781 A655317:K655317 IQ655317 SM655317 ACI655317 AME655317 AWA655317 BFW655317 BPS655317 BZO655317 CJK655317 CTG655317 DDC655317 DMY655317 DWU655317 EGQ655317 EQM655317 FAI655317 FKE655317 FUA655317 GDW655317 GNS655317 GXO655317 HHK655317 HRG655317 IBC655317 IKY655317 IUU655317 JEQ655317 JOM655317 JYI655317 KIE655317 KSA655317 LBW655317 LLS655317 LVO655317 MFK655317 MPG655317 MZC655317 NIY655317 NSU655317 OCQ655317 OMM655317 OWI655317 PGE655317 PQA655317 PZW655317 QJS655317 QTO655317 RDK655317 RNG655317 RXC655317 SGY655317 SQU655317 TAQ655317 TKM655317 TUI655317 UEE655317 UOA655317 UXW655317 VHS655317 VRO655317 WBK655317 WLG655317 WVC655317 A720853:K720853 IQ720853 SM720853 ACI720853 AME720853 AWA720853 BFW720853 BPS720853 BZO720853 CJK720853 CTG720853 DDC720853 DMY720853 DWU720853 EGQ720853 EQM720853 FAI720853 FKE720853 FUA720853 GDW720853 GNS720853 GXO720853 HHK720853 HRG720853 IBC720853 IKY720853 IUU720853 JEQ720853 JOM720853 JYI720853 KIE720853 KSA720853 LBW720853 LLS720853 LVO720853 MFK720853 MPG720853 MZC720853 NIY720853 NSU720853 OCQ720853 OMM720853 OWI720853 PGE720853 PQA720853 PZW720853 QJS720853 QTO720853 RDK720853 RNG720853 RXC720853 SGY720853 SQU720853 TAQ720853 TKM720853 TUI720853 UEE720853 UOA720853 UXW720853 VHS720853 VRO720853 WBK720853 WLG720853 WVC720853 A786389:K786389 IQ786389 SM786389 ACI786389 AME786389 AWA786389 BFW786389 BPS786389 BZO786389 CJK786389 CTG786389 DDC786389 DMY786389 DWU786389 EGQ786389 EQM786389 FAI786389 FKE786389 FUA786389 GDW786389 GNS786389 GXO786389 HHK786389 HRG786389 IBC786389 IKY786389 IUU786389 JEQ786389 JOM786389 JYI786389 KIE786389 KSA786389 LBW786389 LLS786389 LVO786389 MFK786389 MPG786389 MZC786389 NIY786389 NSU786389 OCQ786389 OMM786389 OWI786389 PGE786389 PQA786389 PZW786389 QJS786389 QTO786389 RDK786389 RNG786389 RXC786389 SGY786389 SQU786389 TAQ786389 TKM786389 TUI786389 UEE786389 UOA786389 UXW786389 VHS786389 VRO786389 WBK786389 WLG786389 WVC786389 A851925:K851925 IQ851925 SM851925 ACI851925 AME851925 AWA851925 BFW851925 BPS851925 BZO851925 CJK851925 CTG851925 DDC851925 DMY851925 DWU851925 EGQ851925 EQM851925 FAI851925 FKE851925 FUA851925 GDW851925 GNS851925 GXO851925 HHK851925 HRG851925 IBC851925 IKY851925 IUU851925 JEQ851925 JOM851925 JYI851925 KIE851925 KSA851925 LBW851925 LLS851925 LVO851925 MFK851925 MPG851925 MZC851925 NIY851925 NSU851925 OCQ851925 OMM851925 OWI851925 PGE851925 PQA851925 PZW851925 QJS851925 QTO851925 RDK851925 RNG851925 RXC851925 SGY851925 SQU851925 TAQ851925 TKM851925 TUI851925 UEE851925 UOA851925 UXW851925 VHS851925 VRO851925 WBK851925 WLG851925 WVC851925 A917461:K917461 IQ917461 SM917461 ACI917461 AME917461 AWA917461 BFW917461 BPS917461 BZO917461 CJK917461 CTG917461 DDC917461 DMY917461 DWU917461 EGQ917461 EQM917461 FAI917461 FKE917461 FUA917461 GDW917461 GNS917461 GXO917461 HHK917461 HRG917461 IBC917461 IKY917461 IUU917461 JEQ917461 JOM917461 JYI917461 KIE917461 KSA917461 LBW917461 LLS917461 LVO917461 MFK917461 MPG917461 MZC917461 NIY917461 NSU917461 OCQ917461 OMM917461 OWI917461 PGE917461 PQA917461 PZW917461 QJS917461 QTO917461 RDK917461 RNG917461 RXC917461 SGY917461 SQU917461 TAQ917461 TKM917461 TUI917461 UEE917461 UOA917461 UXW917461 VHS917461 VRO917461 WBK917461 WLG917461 WVC917461 A982997:K982997 IQ982997 SM982997 ACI982997 AME982997 AWA982997 BFW982997 BPS982997 BZO982997 CJK982997 CTG982997 DDC982997 DMY982997 DWU982997 EGQ982997 EQM982997 FAI982997 FKE982997 FUA982997 GDW982997 GNS982997 GXO982997 HHK982997 HRG982997 IBC982997 IKY982997 IUU982997 JEQ982997 JOM982997 JYI982997 KIE982997 KSA982997 LBW982997 LLS982997 LVO982997 MFK982997 MPG982997 MZC982997 NIY982997 NSU982997 OCQ982997 OMM982997 OWI982997 PGE982997 PQA982997 PZW982997 QJS982997 QTO982997 RDK982997 RNG982997 RXC982997 SGY982997 SQU982997 TAQ982997 TKM982997 TUI982997 UEE982997 UOA982997 UXW982997 VHS982997 VRO982997 WBK982997 WLG982997">
      <formula1>#REF!</formula1>
    </dataValidation>
    <dataValidation type="list" allowBlank="1" showInputMessage="1" showErrorMessage="1" sqref="K160:K179 K21:K70 K93:K158 K17:K19 K72:K91 K181:K206">
      <formula1>$AH$17:$AH$21</formula1>
    </dataValidation>
    <dataValidation type="decimal" operator="greaterThan" allowBlank="1" showInputMessage="1" showErrorMessage="1" sqref="O17:O19 O21:O70 O160:O179 O72:O158 O181:O206">
      <formula1>0</formula1>
    </dataValidation>
  </dataValidations>
  <printOptions horizontalCentered="1"/>
  <pageMargins left="0" right="0" top="0.75" bottom="0" header="0.3" footer="0"/>
  <pageSetup scale="44" fitToHeight="0"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29"/>
  <sheetViews>
    <sheetView view="pageBreakPreview" topLeftCell="A10" zoomScale="90" zoomScaleNormal="80" zoomScaleSheetLayoutView="90" workbookViewId="0">
      <selection activeCell="O18" sqref="O18"/>
    </sheetView>
  </sheetViews>
  <sheetFormatPr defaultRowHeight="13.8"/>
  <cols>
    <col min="1" max="1" width="7.5546875" style="336" customWidth="1"/>
    <col min="2" max="2" width="15.33203125" style="336" customWidth="1"/>
    <col min="3" max="3" width="10.33203125" style="336" customWidth="1"/>
    <col min="4" max="4" width="10.88671875" style="336" customWidth="1"/>
    <col min="5" max="5" width="11.109375" style="336" customWidth="1"/>
    <col min="6" max="9" width="19" style="336" customWidth="1"/>
    <col min="10" max="10" width="63.88671875" style="494" customWidth="1"/>
    <col min="11" max="11" width="9" style="336" customWidth="1"/>
    <col min="12" max="12" width="11.44140625" style="336" customWidth="1"/>
    <col min="13" max="13" width="13.33203125" style="336" customWidth="1"/>
    <col min="14" max="14" width="12.5546875" style="335" customWidth="1"/>
    <col min="15" max="258" width="9.109375" style="335"/>
    <col min="259" max="259" width="13" style="335" customWidth="1"/>
    <col min="260" max="260" width="37.6640625" style="335" customWidth="1"/>
    <col min="261" max="261" width="8.6640625" style="335" customWidth="1"/>
    <col min="262" max="262" width="9" style="335" customWidth="1"/>
    <col min="263" max="263" width="20.109375" style="335" customWidth="1"/>
    <col min="264" max="264" width="19.44140625" style="335" customWidth="1"/>
    <col min="265" max="514" width="9.109375" style="335"/>
    <col min="515" max="515" width="13" style="335" customWidth="1"/>
    <col min="516" max="516" width="37.6640625" style="335" customWidth="1"/>
    <col min="517" max="517" width="8.6640625" style="335" customWidth="1"/>
    <col min="518" max="518" width="9" style="335" customWidth="1"/>
    <col min="519" max="519" width="20.109375" style="335" customWidth="1"/>
    <col min="520" max="520" width="19.44140625" style="335" customWidth="1"/>
    <col min="521" max="770" width="9.109375" style="335"/>
    <col min="771" max="771" width="13" style="335" customWidth="1"/>
    <col min="772" max="772" width="37.6640625" style="335" customWidth="1"/>
    <col min="773" max="773" width="8.6640625" style="335" customWidth="1"/>
    <col min="774" max="774" width="9" style="335" customWidth="1"/>
    <col min="775" max="775" width="20.109375" style="335" customWidth="1"/>
    <col min="776" max="776" width="19.44140625" style="335" customWidth="1"/>
    <col min="777" max="1026" width="9.109375" style="335"/>
    <col min="1027" max="1027" width="13" style="335" customWidth="1"/>
    <col min="1028" max="1028" width="37.6640625" style="335" customWidth="1"/>
    <col min="1029" max="1029" width="8.6640625" style="335" customWidth="1"/>
    <col min="1030" max="1030" width="9" style="335" customWidth="1"/>
    <col min="1031" max="1031" width="20.109375" style="335" customWidth="1"/>
    <col min="1032" max="1032" width="19.44140625" style="335" customWidth="1"/>
    <col min="1033" max="1282" width="9.109375" style="335"/>
    <col min="1283" max="1283" width="13" style="335" customWidth="1"/>
    <col min="1284" max="1284" width="37.6640625" style="335" customWidth="1"/>
    <col min="1285" max="1285" width="8.6640625" style="335" customWidth="1"/>
    <col min="1286" max="1286" width="9" style="335" customWidth="1"/>
    <col min="1287" max="1287" width="20.109375" style="335" customWidth="1"/>
    <col min="1288" max="1288" width="19.44140625" style="335" customWidth="1"/>
    <col min="1289" max="1538" width="9.109375" style="335"/>
    <col min="1539" max="1539" width="13" style="335" customWidth="1"/>
    <col min="1540" max="1540" width="37.6640625" style="335" customWidth="1"/>
    <col min="1541" max="1541" width="8.6640625" style="335" customWidth="1"/>
    <col min="1542" max="1542" width="9" style="335" customWidth="1"/>
    <col min="1543" max="1543" width="20.109375" style="335" customWidth="1"/>
    <col min="1544" max="1544" width="19.44140625" style="335" customWidth="1"/>
    <col min="1545" max="1794" width="9.109375" style="335"/>
    <col min="1795" max="1795" width="13" style="335" customWidth="1"/>
    <col min="1796" max="1796" width="37.6640625" style="335" customWidth="1"/>
    <col min="1797" max="1797" width="8.6640625" style="335" customWidth="1"/>
    <col min="1798" max="1798" width="9" style="335" customWidth="1"/>
    <col min="1799" max="1799" width="20.109375" style="335" customWidth="1"/>
    <col min="1800" max="1800" width="19.44140625" style="335" customWidth="1"/>
    <col min="1801" max="2050" width="9.109375" style="335"/>
    <col min="2051" max="2051" width="13" style="335" customWidth="1"/>
    <col min="2052" max="2052" width="37.6640625" style="335" customWidth="1"/>
    <col min="2053" max="2053" width="8.6640625" style="335" customWidth="1"/>
    <col min="2054" max="2054" width="9" style="335" customWidth="1"/>
    <col min="2055" max="2055" width="20.109375" style="335" customWidth="1"/>
    <col min="2056" max="2056" width="19.44140625" style="335" customWidth="1"/>
    <col min="2057" max="2306" width="9.109375" style="335"/>
    <col min="2307" max="2307" width="13" style="335" customWidth="1"/>
    <col min="2308" max="2308" width="37.6640625" style="335" customWidth="1"/>
    <col min="2309" max="2309" width="8.6640625" style="335" customWidth="1"/>
    <col min="2310" max="2310" width="9" style="335" customWidth="1"/>
    <col min="2311" max="2311" width="20.109375" style="335" customWidth="1"/>
    <col min="2312" max="2312" width="19.44140625" style="335" customWidth="1"/>
    <col min="2313" max="2562" width="9.109375" style="335"/>
    <col min="2563" max="2563" width="13" style="335" customWidth="1"/>
    <col min="2564" max="2564" width="37.6640625" style="335" customWidth="1"/>
    <col min="2565" max="2565" width="8.6640625" style="335" customWidth="1"/>
    <col min="2566" max="2566" width="9" style="335" customWidth="1"/>
    <col min="2567" max="2567" width="20.109375" style="335" customWidth="1"/>
    <col min="2568" max="2568" width="19.44140625" style="335" customWidth="1"/>
    <col min="2569" max="2818" width="9.109375" style="335"/>
    <col min="2819" max="2819" width="13" style="335" customWidth="1"/>
    <col min="2820" max="2820" width="37.6640625" style="335" customWidth="1"/>
    <col min="2821" max="2821" width="8.6640625" style="335" customWidth="1"/>
    <col min="2822" max="2822" width="9" style="335" customWidth="1"/>
    <col min="2823" max="2823" width="20.109375" style="335" customWidth="1"/>
    <col min="2824" max="2824" width="19.44140625" style="335" customWidth="1"/>
    <col min="2825" max="3074" width="9.109375" style="335"/>
    <col min="3075" max="3075" width="13" style="335" customWidth="1"/>
    <col min="3076" max="3076" width="37.6640625" style="335" customWidth="1"/>
    <col min="3077" max="3077" width="8.6640625" style="335" customWidth="1"/>
    <col min="3078" max="3078" width="9" style="335" customWidth="1"/>
    <col min="3079" max="3079" width="20.109375" style="335" customWidth="1"/>
    <col min="3080" max="3080" width="19.44140625" style="335" customWidth="1"/>
    <col min="3081" max="3330" width="9.109375" style="335"/>
    <col min="3331" max="3331" width="13" style="335" customWidth="1"/>
    <col min="3332" max="3332" width="37.6640625" style="335" customWidth="1"/>
    <col min="3333" max="3333" width="8.6640625" style="335" customWidth="1"/>
    <col min="3334" max="3334" width="9" style="335" customWidth="1"/>
    <col min="3335" max="3335" width="20.109375" style="335" customWidth="1"/>
    <col min="3336" max="3336" width="19.44140625" style="335" customWidth="1"/>
    <col min="3337" max="3586" width="9.109375" style="335"/>
    <col min="3587" max="3587" width="13" style="335" customWidth="1"/>
    <col min="3588" max="3588" width="37.6640625" style="335" customWidth="1"/>
    <col min="3589" max="3589" width="8.6640625" style="335" customWidth="1"/>
    <col min="3590" max="3590" width="9" style="335" customWidth="1"/>
    <col min="3591" max="3591" width="20.109375" style="335" customWidth="1"/>
    <col min="3592" max="3592" width="19.44140625" style="335" customWidth="1"/>
    <col min="3593" max="3842" width="9.109375" style="335"/>
    <col min="3843" max="3843" width="13" style="335" customWidth="1"/>
    <col min="3844" max="3844" width="37.6640625" style="335" customWidth="1"/>
    <col min="3845" max="3845" width="8.6640625" style="335" customWidth="1"/>
    <col min="3846" max="3846" width="9" style="335" customWidth="1"/>
    <col min="3847" max="3847" width="20.109375" style="335" customWidth="1"/>
    <col min="3848" max="3848" width="19.44140625" style="335" customWidth="1"/>
    <col min="3849" max="4098" width="9.109375" style="335"/>
    <col min="4099" max="4099" width="13" style="335" customWidth="1"/>
    <col min="4100" max="4100" width="37.6640625" style="335" customWidth="1"/>
    <col min="4101" max="4101" width="8.6640625" style="335" customWidth="1"/>
    <col min="4102" max="4102" width="9" style="335" customWidth="1"/>
    <col min="4103" max="4103" width="20.109375" style="335" customWidth="1"/>
    <col min="4104" max="4104" width="19.44140625" style="335" customWidth="1"/>
    <col min="4105" max="4354" width="9.109375" style="335"/>
    <col min="4355" max="4355" width="13" style="335" customWidth="1"/>
    <col min="4356" max="4356" width="37.6640625" style="335" customWidth="1"/>
    <col min="4357" max="4357" width="8.6640625" style="335" customWidth="1"/>
    <col min="4358" max="4358" width="9" style="335" customWidth="1"/>
    <col min="4359" max="4359" width="20.109375" style="335" customWidth="1"/>
    <col min="4360" max="4360" width="19.44140625" style="335" customWidth="1"/>
    <col min="4361" max="4610" width="9.109375" style="335"/>
    <col min="4611" max="4611" width="13" style="335" customWidth="1"/>
    <col min="4612" max="4612" width="37.6640625" style="335" customWidth="1"/>
    <col min="4613" max="4613" width="8.6640625" style="335" customWidth="1"/>
    <col min="4614" max="4614" width="9" style="335" customWidth="1"/>
    <col min="4615" max="4615" width="20.109375" style="335" customWidth="1"/>
    <col min="4616" max="4616" width="19.44140625" style="335" customWidth="1"/>
    <col min="4617" max="4866" width="9.109375" style="335"/>
    <col min="4867" max="4867" width="13" style="335" customWidth="1"/>
    <col min="4868" max="4868" width="37.6640625" style="335" customWidth="1"/>
    <col min="4869" max="4869" width="8.6640625" style="335" customWidth="1"/>
    <col min="4870" max="4870" width="9" style="335" customWidth="1"/>
    <col min="4871" max="4871" width="20.109375" style="335" customWidth="1"/>
    <col min="4872" max="4872" width="19.44140625" style="335" customWidth="1"/>
    <col min="4873" max="5122" width="9.109375" style="335"/>
    <col min="5123" max="5123" width="13" style="335" customWidth="1"/>
    <col min="5124" max="5124" width="37.6640625" style="335" customWidth="1"/>
    <col min="5125" max="5125" width="8.6640625" style="335" customWidth="1"/>
    <col min="5126" max="5126" width="9" style="335" customWidth="1"/>
    <col min="5127" max="5127" width="20.109375" style="335" customWidth="1"/>
    <col min="5128" max="5128" width="19.44140625" style="335" customWidth="1"/>
    <col min="5129" max="5378" width="9.109375" style="335"/>
    <col min="5379" max="5379" width="13" style="335" customWidth="1"/>
    <col min="5380" max="5380" width="37.6640625" style="335" customWidth="1"/>
    <col min="5381" max="5381" width="8.6640625" style="335" customWidth="1"/>
    <col min="5382" max="5382" width="9" style="335" customWidth="1"/>
    <col min="5383" max="5383" width="20.109375" style="335" customWidth="1"/>
    <col min="5384" max="5384" width="19.44140625" style="335" customWidth="1"/>
    <col min="5385" max="5634" width="9.109375" style="335"/>
    <col min="5635" max="5635" width="13" style="335" customWidth="1"/>
    <col min="5636" max="5636" width="37.6640625" style="335" customWidth="1"/>
    <col min="5637" max="5637" width="8.6640625" style="335" customWidth="1"/>
    <col min="5638" max="5638" width="9" style="335" customWidth="1"/>
    <col min="5639" max="5639" width="20.109375" style="335" customWidth="1"/>
    <col min="5640" max="5640" width="19.44140625" style="335" customWidth="1"/>
    <col min="5641" max="5890" width="9.109375" style="335"/>
    <col min="5891" max="5891" width="13" style="335" customWidth="1"/>
    <col min="5892" max="5892" width="37.6640625" style="335" customWidth="1"/>
    <col min="5893" max="5893" width="8.6640625" style="335" customWidth="1"/>
    <col min="5894" max="5894" width="9" style="335" customWidth="1"/>
    <col min="5895" max="5895" width="20.109375" style="335" customWidth="1"/>
    <col min="5896" max="5896" width="19.44140625" style="335" customWidth="1"/>
    <col min="5897" max="6146" width="9.109375" style="335"/>
    <col min="6147" max="6147" width="13" style="335" customWidth="1"/>
    <col min="6148" max="6148" width="37.6640625" style="335" customWidth="1"/>
    <col min="6149" max="6149" width="8.6640625" style="335" customWidth="1"/>
    <col min="6150" max="6150" width="9" style="335" customWidth="1"/>
    <col min="6151" max="6151" width="20.109375" style="335" customWidth="1"/>
    <col min="6152" max="6152" width="19.44140625" style="335" customWidth="1"/>
    <col min="6153" max="6402" width="9.109375" style="335"/>
    <col min="6403" max="6403" width="13" style="335" customWidth="1"/>
    <col min="6404" max="6404" width="37.6640625" style="335" customWidth="1"/>
    <col min="6405" max="6405" width="8.6640625" style="335" customWidth="1"/>
    <col min="6406" max="6406" width="9" style="335" customWidth="1"/>
    <col min="6407" max="6407" width="20.109375" style="335" customWidth="1"/>
    <col min="6408" max="6408" width="19.44140625" style="335" customWidth="1"/>
    <col min="6409" max="6658" width="9.109375" style="335"/>
    <col min="6659" max="6659" width="13" style="335" customWidth="1"/>
    <col min="6660" max="6660" width="37.6640625" style="335" customWidth="1"/>
    <col min="6661" max="6661" width="8.6640625" style="335" customWidth="1"/>
    <col min="6662" max="6662" width="9" style="335" customWidth="1"/>
    <col min="6663" max="6663" width="20.109375" style="335" customWidth="1"/>
    <col min="6664" max="6664" width="19.44140625" style="335" customWidth="1"/>
    <col min="6665" max="6914" width="9.109375" style="335"/>
    <col min="6915" max="6915" width="13" style="335" customWidth="1"/>
    <col min="6916" max="6916" width="37.6640625" style="335" customWidth="1"/>
    <col min="6917" max="6917" width="8.6640625" style="335" customWidth="1"/>
    <col min="6918" max="6918" width="9" style="335" customWidth="1"/>
    <col min="6919" max="6919" width="20.109375" style="335" customWidth="1"/>
    <col min="6920" max="6920" width="19.44140625" style="335" customWidth="1"/>
    <col min="6921" max="7170" width="9.109375" style="335"/>
    <col min="7171" max="7171" width="13" style="335" customWidth="1"/>
    <col min="7172" max="7172" width="37.6640625" style="335" customWidth="1"/>
    <col min="7173" max="7173" width="8.6640625" style="335" customWidth="1"/>
    <col min="7174" max="7174" width="9" style="335" customWidth="1"/>
    <col min="7175" max="7175" width="20.109375" style="335" customWidth="1"/>
    <col min="7176" max="7176" width="19.44140625" style="335" customWidth="1"/>
    <col min="7177" max="7426" width="9.109375" style="335"/>
    <col min="7427" max="7427" width="13" style="335" customWidth="1"/>
    <col min="7428" max="7428" width="37.6640625" style="335" customWidth="1"/>
    <col min="7429" max="7429" width="8.6640625" style="335" customWidth="1"/>
    <col min="7430" max="7430" width="9" style="335" customWidth="1"/>
    <col min="7431" max="7431" width="20.109375" style="335" customWidth="1"/>
    <col min="7432" max="7432" width="19.44140625" style="335" customWidth="1"/>
    <col min="7433" max="7682" width="9.109375" style="335"/>
    <col min="7683" max="7683" width="13" style="335" customWidth="1"/>
    <col min="7684" max="7684" width="37.6640625" style="335" customWidth="1"/>
    <col min="7685" max="7685" width="8.6640625" style="335" customWidth="1"/>
    <col min="7686" max="7686" width="9" style="335" customWidth="1"/>
    <col min="7687" max="7687" width="20.109375" style="335" customWidth="1"/>
    <col min="7688" max="7688" width="19.44140625" style="335" customWidth="1"/>
    <col min="7689" max="7938" width="9.109375" style="335"/>
    <col min="7939" max="7939" width="13" style="335" customWidth="1"/>
    <col min="7940" max="7940" width="37.6640625" style="335" customWidth="1"/>
    <col min="7941" max="7941" width="8.6640625" style="335" customWidth="1"/>
    <col min="7942" max="7942" width="9" style="335" customWidth="1"/>
    <col min="7943" max="7943" width="20.109375" style="335" customWidth="1"/>
    <col min="7944" max="7944" width="19.44140625" style="335" customWidth="1"/>
    <col min="7945" max="8194" width="9.109375" style="335"/>
    <col min="8195" max="8195" width="13" style="335" customWidth="1"/>
    <col min="8196" max="8196" width="37.6640625" style="335" customWidth="1"/>
    <col min="8197" max="8197" width="8.6640625" style="335" customWidth="1"/>
    <col min="8198" max="8198" width="9" style="335" customWidth="1"/>
    <col min="8199" max="8199" width="20.109375" style="335" customWidth="1"/>
    <col min="8200" max="8200" width="19.44140625" style="335" customWidth="1"/>
    <col min="8201" max="8450" width="9.109375" style="335"/>
    <col min="8451" max="8451" width="13" style="335" customWidth="1"/>
    <col min="8452" max="8452" width="37.6640625" style="335" customWidth="1"/>
    <col min="8453" max="8453" width="8.6640625" style="335" customWidth="1"/>
    <col min="8454" max="8454" width="9" style="335" customWidth="1"/>
    <col min="8455" max="8455" width="20.109375" style="335" customWidth="1"/>
    <col min="8456" max="8456" width="19.44140625" style="335" customWidth="1"/>
    <col min="8457" max="8706" width="9.109375" style="335"/>
    <col min="8707" max="8707" width="13" style="335" customWidth="1"/>
    <col min="8708" max="8708" width="37.6640625" style="335" customWidth="1"/>
    <col min="8709" max="8709" width="8.6640625" style="335" customWidth="1"/>
    <col min="8710" max="8710" width="9" style="335" customWidth="1"/>
    <col min="8711" max="8711" width="20.109375" style="335" customWidth="1"/>
    <col min="8712" max="8712" width="19.44140625" style="335" customWidth="1"/>
    <col min="8713" max="8962" width="9.109375" style="335"/>
    <col min="8963" max="8963" width="13" style="335" customWidth="1"/>
    <col min="8964" max="8964" width="37.6640625" style="335" customWidth="1"/>
    <col min="8965" max="8965" width="8.6640625" style="335" customWidth="1"/>
    <col min="8966" max="8966" width="9" style="335" customWidth="1"/>
    <col min="8967" max="8967" width="20.109375" style="335" customWidth="1"/>
    <col min="8968" max="8968" width="19.44140625" style="335" customWidth="1"/>
    <col min="8969" max="9218" width="9.109375" style="335"/>
    <col min="9219" max="9219" width="13" style="335" customWidth="1"/>
    <col min="9220" max="9220" width="37.6640625" style="335" customWidth="1"/>
    <col min="9221" max="9221" width="8.6640625" style="335" customWidth="1"/>
    <col min="9222" max="9222" width="9" style="335" customWidth="1"/>
    <col min="9223" max="9223" width="20.109375" style="335" customWidth="1"/>
    <col min="9224" max="9224" width="19.44140625" style="335" customWidth="1"/>
    <col min="9225" max="9474" width="9.109375" style="335"/>
    <col min="9475" max="9475" width="13" style="335" customWidth="1"/>
    <col min="9476" max="9476" width="37.6640625" style="335" customWidth="1"/>
    <col min="9477" max="9477" width="8.6640625" style="335" customWidth="1"/>
    <col min="9478" max="9478" width="9" style="335" customWidth="1"/>
    <col min="9479" max="9479" width="20.109375" style="335" customWidth="1"/>
    <col min="9480" max="9480" width="19.44140625" style="335" customWidth="1"/>
    <col min="9481" max="9730" width="9.109375" style="335"/>
    <col min="9731" max="9731" width="13" style="335" customWidth="1"/>
    <col min="9732" max="9732" width="37.6640625" style="335" customWidth="1"/>
    <col min="9733" max="9733" width="8.6640625" style="335" customWidth="1"/>
    <col min="9734" max="9734" width="9" style="335" customWidth="1"/>
    <col min="9735" max="9735" width="20.109375" style="335" customWidth="1"/>
    <col min="9736" max="9736" width="19.44140625" style="335" customWidth="1"/>
    <col min="9737" max="9986" width="9.109375" style="335"/>
    <col min="9987" max="9987" width="13" style="335" customWidth="1"/>
    <col min="9988" max="9988" width="37.6640625" style="335" customWidth="1"/>
    <col min="9989" max="9989" width="8.6640625" style="335" customWidth="1"/>
    <col min="9990" max="9990" width="9" style="335" customWidth="1"/>
    <col min="9991" max="9991" width="20.109375" style="335" customWidth="1"/>
    <col min="9992" max="9992" width="19.44140625" style="335" customWidth="1"/>
    <col min="9993" max="10242" width="9.109375" style="335"/>
    <col min="10243" max="10243" width="13" style="335" customWidth="1"/>
    <col min="10244" max="10244" width="37.6640625" style="335" customWidth="1"/>
    <col min="10245" max="10245" width="8.6640625" style="335" customWidth="1"/>
    <col min="10246" max="10246" width="9" style="335" customWidth="1"/>
    <col min="10247" max="10247" width="20.109375" style="335" customWidth="1"/>
    <col min="10248" max="10248" width="19.44140625" style="335" customWidth="1"/>
    <col min="10249" max="10498" width="9.109375" style="335"/>
    <col min="10499" max="10499" width="13" style="335" customWidth="1"/>
    <col min="10500" max="10500" width="37.6640625" style="335" customWidth="1"/>
    <col min="10501" max="10501" width="8.6640625" style="335" customWidth="1"/>
    <col min="10502" max="10502" width="9" style="335" customWidth="1"/>
    <col min="10503" max="10503" width="20.109375" style="335" customWidth="1"/>
    <col min="10504" max="10504" width="19.44140625" style="335" customWidth="1"/>
    <col min="10505" max="10754" width="9.109375" style="335"/>
    <col min="10755" max="10755" width="13" style="335" customWidth="1"/>
    <col min="10756" max="10756" width="37.6640625" style="335" customWidth="1"/>
    <col min="10757" max="10757" width="8.6640625" style="335" customWidth="1"/>
    <col min="10758" max="10758" width="9" style="335" customWidth="1"/>
    <col min="10759" max="10759" width="20.109375" style="335" customWidth="1"/>
    <col min="10760" max="10760" width="19.44140625" style="335" customWidth="1"/>
    <col min="10761" max="11010" width="9.109375" style="335"/>
    <col min="11011" max="11011" width="13" style="335" customWidth="1"/>
    <col min="11012" max="11012" width="37.6640625" style="335" customWidth="1"/>
    <col min="11013" max="11013" width="8.6640625" style="335" customWidth="1"/>
    <col min="11014" max="11014" width="9" style="335" customWidth="1"/>
    <col min="11015" max="11015" width="20.109375" style="335" customWidth="1"/>
    <col min="11016" max="11016" width="19.44140625" style="335" customWidth="1"/>
    <col min="11017" max="11266" width="9.109375" style="335"/>
    <col min="11267" max="11267" width="13" style="335" customWidth="1"/>
    <col min="11268" max="11268" width="37.6640625" style="335" customWidth="1"/>
    <col min="11269" max="11269" width="8.6640625" style="335" customWidth="1"/>
    <col min="11270" max="11270" width="9" style="335" customWidth="1"/>
    <col min="11271" max="11271" width="20.109375" style="335" customWidth="1"/>
    <col min="11272" max="11272" width="19.44140625" style="335" customWidth="1"/>
    <col min="11273" max="11522" width="9.109375" style="335"/>
    <col min="11523" max="11523" width="13" style="335" customWidth="1"/>
    <col min="11524" max="11524" width="37.6640625" style="335" customWidth="1"/>
    <col min="11525" max="11525" width="8.6640625" style="335" customWidth="1"/>
    <col min="11526" max="11526" width="9" style="335" customWidth="1"/>
    <col min="11527" max="11527" width="20.109375" style="335" customWidth="1"/>
    <col min="11528" max="11528" width="19.44140625" style="335" customWidth="1"/>
    <col min="11529" max="11778" width="9.109375" style="335"/>
    <col min="11779" max="11779" width="13" style="335" customWidth="1"/>
    <col min="11780" max="11780" width="37.6640625" style="335" customWidth="1"/>
    <col min="11781" max="11781" width="8.6640625" style="335" customWidth="1"/>
    <col min="11782" max="11782" width="9" style="335" customWidth="1"/>
    <col min="11783" max="11783" width="20.109375" style="335" customWidth="1"/>
    <col min="11784" max="11784" width="19.44140625" style="335" customWidth="1"/>
    <col min="11785" max="12034" width="9.109375" style="335"/>
    <col min="12035" max="12035" width="13" style="335" customWidth="1"/>
    <col min="12036" max="12036" width="37.6640625" style="335" customWidth="1"/>
    <col min="12037" max="12037" width="8.6640625" style="335" customWidth="1"/>
    <col min="12038" max="12038" width="9" style="335" customWidth="1"/>
    <col min="12039" max="12039" width="20.109375" style="335" customWidth="1"/>
    <col min="12040" max="12040" width="19.44140625" style="335" customWidth="1"/>
    <col min="12041" max="12290" width="9.109375" style="335"/>
    <col min="12291" max="12291" width="13" style="335" customWidth="1"/>
    <col min="12292" max="12292" width="37.6640625" style="335" customWidth="1"/>
    <col min="12293" max="12293" width="8.6640625" style="335" customWidth="1"/>
    <col min="12294" max="12294" width="9" style="335" customWidth="1"/>
    <col min="12295" max="12295" width="20.109375" style="335" customWidth="1"/>
    <col min="12296" max="12296" width="19.44140625" style="335" customWidth="1"/>
    <col min="12297" max="12546" width="9.109375" style="335"/>
    <col min="12547" max="12547" width="13" style="335" customWidth="1"/>
    <col min="12548" max="12548" width="37.6640625" style="335" customWidth="1"/>
    <col min="12549" max="12549" width="8.6640625" style="335" customWidth="1"/>
    <col min="12550" max="12550" width="9" style="335" customWidth="1"/>
    <col min="12551" max="12551" width="20.109375" style="335" customWidth="1"/>
    <col min="12552" max="12552" width="19.44140625" style="335" customWidth="1"/>
    <col min="12553" max="12802" width="9.109375" style="335"/>
    <col min="12803" max="12803" width="13" style="335" customWidth="1"/>
    <col min="12804" max="12804" width="37.6640625" style="335" customWidth="1"/>
    <col min="12805" max="12805" width="8.6640625" style="335" customWidth="1"/>
    <col min="12806" max="12806" width="9" style="335" customWidth="1"/>
    <col min="12807" max="12807" width="20.109375" style="335" customWidth="1"/>
    <col min="12808" max="12808" width="19.44140625" style="335" customWidth="1"/>
    <col min="12809" max="13058" width="9.109375" style="335"/>
    <col min="13059" max="13059" width="13" style="335" customWidth="1"/>
    <col min="13060" max="13060" width="37.6640625" style="335" customWidth="1"/>
    <col min="13061" max="13061" width="8.6640625" style="335" customWidth="1"/>
    <col min="13062" max="13062" width="9" style="335" customWidth="1"/>
    <col min="13063" max="13063" width="20.109375" style="335" customWidth="1"/>
    <col min="13064" max="13064" width="19.44140625" style="335" customWidth="1"/>
    <col min="13065" max="13314" width="9.109375" style="335"/>
    <col min="13315" max="13315" width="13" style="335" customWidth="1"/>
    <col min="13316" max="13316" width="37.6640625" style="335" customWidth="1"/>
    <col min="13317" max="13317" width="8.6640625" style="335" customWidth="1"/>
    <col min="13318" max="13318" width="9" style="335" customWidth="1"/>
    <col min="13319" max="13319" width="20.109375" style="335" customWidth="1"/>
    <col min="13320" max="13320" width="19.44140625" style="335" customWidth="1"/>
    <col min="13321" max="13570" width="9.109375" style="335"/>
    <col min="13571" max="13571" width="13" style="335" customWidth="1"/>
    <col min="13572" max="13572" width="37.6640625" style="335" customWidth="1"/>
    <col min="13573" max="13573" width="8.6640625" style="335" customWidth="1"/>
    <col min="13574" max="13574" width="9" style="335" customWidth="1"/>
    <col min="13575" max="13575" width="20.109375" style="335" customWidth="1"/>
    <col min="13576" max="13576" width="19.44140625" style="335" customWidth="1"/>
    <col min="13577" max="13826" width="9.109375" style="335"/>
    <col min="13827" max="13827" width="13" style="335" customWidth="1"/>
    <col min="13828" max="13828" width="37.6640625" style="335" customWidth="1"/>
    <col min="13829" max="13829" width="8.6640625" style="335" customWidth="1"/>
    <col min="13830" max="13830" width="9" style="335" customWidth="1"/>
    <col min="13831" max="13831" width="20.109375" style="335" customWidth="1"/>
    <col min="13832" max="13832" width="19.44140625" style="335" customWidth="1"/>
    <col min="13833" max="14082" width="9.109375" style="335"/>
    <col min="14083" max="14083" width="13" style="335" customWidth="1"/>
    <col min="14084" max="14084" width="37.6640625" style="335" customWidth="1"/>
    <col min="14085" max="14085" width="8.6640625" style="335" customWidth="1"/>
    <col min="14086" max="14086" width="9" style="335" customWidth="1"/>
    <col min="14087" max="14087" width="20.109375" style="335" customWidth="1"/>
    <col min="14088" max="14088" width="19.44140625" style="335" customWidth="1"/>
    <col min="14089" max="14338" width="9.109375" style="335"/>
    <col min="14339" max="14339" width="13" style="335" customWidth="1"/>
    <col min="14340" max="14340" width="37.6640625" style="335" customWidth="1"/>
    <col min="14341" max="14341" width="8.6640625" style="335" customWidth="1"/>
    <col min="14342" max="14342" width="9" style="335" customWidth="1"/>
    <col min="14343" max="14343" width="20.109375" style="335" customWidth="1"/>
    <col min="14344" max="14344" width="19.44140625" style="335" customWidth="1"/>
    <col min="14345" max="14594" width="9.109375" style="335"/>
    <col min="14595" max="14595" width="13" style="335" customWidth="1"/>
    <col min="14596" max="14596" width="37.6640625" style="335" customWidth="1"/>
    <col min="14597" max="14597" width="8.6640625" style="335" customWidth="1"/>
    <col min="14598" max="14598" width="9" style="335" customWidth="1"/>
    <col min="14599" max="14599" width="20.109375" style="335" customWidth="1"/>
    <col min="14600" max="14600" width="19.44140625" style="335" customWidth="1"/>
    <col min="14601" max="14850" width="9.109375" style="335"/>
    <col min="14851" max="14851" width="13" style="335" customWidth="1"/>
    <col min="14852" max="14852" width="37.6640625" style="335" customWidth="1"/>
    <col min="14853" max="14853" width="8.6640625" style="335" customWidth="1"/>
    <col min="14854" max="14854" width="9" style="335" customWidth="1"/>
    <col min="14855" max="14855" width="20.109375" style="335" customWidth="1"/>
    <col min="14856" max="14856" width="19.44140625" style="335" customWidth="1"/>
    <col min="14857" max="15106" width="9.109375" style="335"/>
    <col min="15107" max="15107" width="13" style="335" customWidth="1"/>
    <col min="15108" max="15108" width="37.6640625" style="335" customWidth="1"/>
    <col min="15109" max="15109" width="8.6640625" style="335" customWidth="1"/>
    <col min="15110" max="15110" width="9" style="335" customWidth="1"/>
    <col min="15111" max="15111" width="20.109375" style="335" customWidth="1"/>
    <col min="15112" max="15112" width="19.44140625" style="335" customWidth="1"/>
    <col min="15113" max="15362" width="9.109375" style="335"/>
    <col min="15363" max="15363" width="13" style="335" customWidth="1"/>
    <col min="15364" max="15364" width="37.6640625" style="335" customWidth="1"/>
    <col min="15365" max="15365" width="8.6640625" style="335" customWidth="1"/>
    <col min="15366" max="15366" width="9" style="335" customWidth="1"/>
    <col min="15367" max="15367" width="20.109375" style="335" customWidth="1"/>
    <col min="15368" max="15368" width="19.44140625" style="335" customWidth="1"/>
    <col min="15369" max="15618" width="9.109375" style="335"/>
    <col min="15619" max="15619" width="13" style="335" customWidth="1"/>
    <col min="15620" max="15620" width="37.6640625" style="335" customWidth="1"/>
    <col min="15621" max="15621" width="8.6640625" style="335" customWidth="1"/>
    <col min="15622" max="15622" width="9" style="335" customWidth="1"/>
    <col min="15623" max="15623" width="20.109375" style="335" customWidth="1"/>
    <col min="15624" max="15624" width="19.44140625" style="335" customWidth="1"/>
    <col min="15625" max="15874" width="9.109375" style="335"/>
    <col min="15875" max="15875" width="13" style="335" customWidth="1"/>
    <col min="15876" max="15876" width="37.6640625" style="335" customWidth="1"/>
    <col min="15877" max="15877" width="8.6640625" style="335" customWidth="1"/>
    <col min="15878" max="15878" width="9" style="335" customWidth="1"/>
    <col min="15879" max="15879" width="20.109375" style="335" customWidth="1"/>
    <col min="15880" max="15880" width="19.44140625" style="335" customWidth="1"/>
    <col min="15881" max="16130" width="9.109375" style="335"/>
    <col min="16131" max="16131" width="13" style="335" customWidth="1"/>
    <col min="16132" max="16132" width="37.6640625" style="335" customWidth="1"/>
    <col min="16133" max="16133" width="8.6640625" style="335" customWidth="1"/>
    <col min="16134" max="16134" width="9" style="335" customWidth="1"/>
    <col min="16135" max="16135" width="20.109375" style="335" customWidth="1"/>
    <col min="16136" max="16136" width="19.44140625" style="335" customWidth="1"/>
    <col min="16137" max="16384" width="9.109375" style="335"/>
  </cols>
  <sheetData>
    <row r="1" spans="1:14" s="37" customFormat="1" ht="14.4">
      <c r="A1" s="32" t="str">
        <f>Cover!B3</f>
        <v>Specification No.: CC-CS/1010-ER1/SS-4083/3/G2</v>
      </c>
      <c r="B1" s="32"/>
      <c r="C1" s="32"/>
      <c r="D1" s="32"/>
      <c r="E1" s="32"/>
      <c r="F1" s="32"/>
      <c r="G1" s="33"/>
      <c r="H1" s="33"/>
      <c r="I1" s="33"/>
      <c r="J1" s="490"/>
      <c r="K1" s="34"/>
      <c r="L1" s="35"/>
      <c r="M1" s="36" t="s">
        <v>36</v>
      </c>
    </row>
    <row r="2" spans="1:14" s="37" customFormat="1" ht="14.4">
      <c r="A2" s="38"/>
      <c r="B2" s="38"/>
      <c r="C2" s="38"/>
      <c r="D2" s="38"/>
      <c r="E2" s="38"/>
      <c r="F2" s="38"/>
      <c r="G2" s="39"/>
      <c r="H2" s="39"/>
      <c r="I2" s="39"/>
      <c r="J2" s="491"/>
      <c r="K2" s="40"/>
      <c r="L2" s="41"/>
      <c r="M2" s="41"/>
    </row>
    <row r="3" spans="1:14" s="37" customFormat="1" ht="52.5" customHeight="1">
      <c r="A3" s="895" t="str">
        <f>Cover!$B$2</f>
        <v>Substation Extension Package-SS69 for (i) 400/220 kV Muzaffarpur S/S extn including ICT, (ii) 400 kV Saharsa S/S extn, (iii) 400 kV Durgapur S/S extn and (ii) 400kV Kahalgaon S/S (NTPC) extn associated with Eastern Region Strengthening Scheme-XXIII</v>
      </c>
      <c r="B3" s="895"/>
      <c r="C3" s="895"/>
      <c r="D3" s="895"/>
      <c r="E3" s="895"/>
      <c r="F3" s="895"/>
      <c r="G3" s="895"/>
      <c r="H3" s="895"/>
      <c r="I3" s="895"/>
      <c r="J3" s="895"/>
      <c r="K3" s="895"/>
      <c r="L3" s="895"/>
      <c r="M3" s="895"/>
    </row>
    <row r="4" spans="1:14" s="37" customFormat="1" ht="14.4">
      <c r="A4" s="509"/>
      <c r="B4" s="509"/>
      <c r="C4" s="509"/>
      <c r="D4" s="509"/>
      <c r="E4" s="509"/>
      <c r="F4" s="509"/>
      <c r="G4" s="509"/>
      <c r="H4" s="509"/>
      <c r="I4" s="509"/>
      <c r="J4" s="509"/>
      <c r="K4" s="509"/>
      <c r="L4" s="509"/>
      <c r="M4" s="509"/>
    </row>
    <row r="5" spans="1:14" s="37" customFormat="1" ht="14.4">
      <c r="A5" s="896" t="s">
        <v>23</v>
      </c>
      <c r="B5" s="896"/>
      <c r="C5" s="896"/>
      <c r="D5" s="896"/>
      <c r="E5" s="896"/>
      <c r="F5" s="896"/>
      <c r="G5" s="896"/>
      <c r="H5" s="896"/>
      <c r="I5" s="896"/>
      <c r="J5" s="896"/>
      <c r="K5" s="896"/>
      <c r="L5" s="896"/>
      <c r="M5" s="896"/>
    </row>
    <row r="6" spans="1:14" s="37" customFormat="1" ht="14.4">
      <c r="A6" s="42"/>
      <c r="B6" s="42"/>
      <c r="C6" s="42"/>
      <c r="D6" s="42"/>
      <c r="E6" s="42"/>
      <c r="F6" s="42"/>
      <c r="G6" s="43"/>
      <c r="H6" s="43"/>
      <c r="I6" s="43"/>
      <c r="J6" s="43"/>
      <c r="K6" s="42"/>
      <c r="L6" s="42"/>
      <c r="M6" s="42"/>
    </row>
    <row r="7" spans="1:14" s="37" customFormat="1" ht="14.4">
      <c r="A7" s="44" t="str">
        <f>'Sch-1'!A6</f>
        <v>Bidder’s Name and Address  (Sole Bidder) :</v>
      </c>
      <c r="B7" s="44"/>
      <c r="C7" s="44"/>
      <c r="D7" s="44"/>
      <c r="E7" s="44"/>
      <c r="F7" s="44"/>
      <c r="G7" s="45"/>
      <c r="H7" s="45"/>
      <c r="I7" s="45"/>
      <c r="J7" s="492"/>
      <c r="K7" s="45"/>
      <c r="L7" s="46" t="s">
        <v>1</v>
      </c>
      <c r="M7" s="41"/>
    </row>
    <row r="8" spans="1:14" s="37" customFormat="1" ht="15.6">
      <c r="A8" s="897" t="str">
        <f>'Sch-3'!A7:F7</f>
        <v/>
      </c>
      <c r="B8" s="897"/>
      <c r="C8" s="897"/>
      <c r="D8" s="897"/>
      <c r="E8" s="897"/>
      <c r="F8" s="897"/>
      <c r="G8" s="897"/>
      <c r="H8" s="897"/>
      <c r="I8" s="897"/>
      <c r="J8" s="897"/>
      <c r="K8" s="897"/>
      <c r="L8" s="18" t="str">
        <f>'Sch-1'!L7</f>
        <v>Contract Services</v>
      </c>
      <c r="M8" s="41"/>
    </row>
    <row r="9" spans="1:14" s="37" customFormat="1" ht="15.6">
      <c r="A9" s="48" t="s">
        <v>16</v>
      </c>
      <c r="B9" s="48"/>
      <c r="C9" s="398" t="str">
        <f>IF('Sch-1'!C8=0, "", 'Sch-1'!C8)</f>
        <v/>
      </c>
      <c r="D9" s="398"/>
      <c r="E9" s="398"/>
      <c r="F9" s="398"/>
      <c r="G9" s="398"/>
      <c r="H9" s="398"/>
      <c r="I9" s="398"/>
      <c r="J9" s="493"/>
      <c r="L9" s="18" t="str">
        <f>'Sch-1'!L8</f>
        <v>Power Grid Corporation of India Ltd.,</v>
      </c>
      <c r="M9" s="41"/>
    </row>
    <row r="10" spans="1:14" s="37" customFormat="1" ht="15.6">
      <c r="A10" s="48" t="s">
        <v>17</v>
      </c>
      <c r="B10" s="48"/>
      <c r="C10" s="398" t="str">
        <f>IF('Sch-1'!C9=0, "", 'Sch-1'!C9)</f>
        <v/>
      </c>
      <c r="D10" s="398"/>
      <c r="E10" s="398"/>
      <c r="F10" s="398"/>
      <c r="G10" s="398"/>
      <c r="H10" s="398"/>
      <c r="I10" s="398"/>
      <c r="J10" s="493"/>
      <c r="L10" s="18" t="str">
        <f>'Sch-1'!L9</f>
        <v>"Saudamini", Plot No.-2</v>
      </c>
      <c r="M10" s="41"/>
    </row>
    <row r="11" spans="1:14" s="37" customFormat="1" ht="15.6">
      <c r="A11" s="49"/>
      <c r="B11" s="49"/>
      <c r="C11" s="398" t="str">
        <f>IF('Sch-1'!C10=0, "", 'Sch-1'!C10)</f>
        <v/>
      </c>
      <c r="D11" s="398"/>
      <c r="E11" s="398"/>
      <c r="F11" s="398"/>
      <c r="G11" s="398"/>
      <c r="H11" s="398"/>
      <c r="I11" s="398"/>
      <c r="J11" s="493"/>
      <c r="L11" s="18" t="str">
        <f>'Sch-1'!L10</f>
        <v xml:space="preserve">Sector-29, </v>
      </c>
      <c r="M11" s="41"/>
    </row>
    <row r="12" spans="1:14" s="37" customFormat="1" ht="15.6">
      <c r="A12" s="590"/>
      <c r="B12" s="590"/>
      <c r="C12" s="398" t="str">
        <f>IF('Sch-1'!C11=0, "", 'Sch-1'!C11)</f>
        <v/>
      </c>
      <c r="D12" s="398"/>
      <c r="E12" s="398"/>
      <c r="F12" s="398"/>
      <c r="G12" s="398"/>
      <c r="H12" s="398"/>
      <c r="I12" s="398"/>
      <c r="J12" s="591"/>
      <c r="K12" s="592"/>
      <c r="L12" s="593" t="str">
        <f>'Sch-1'!L11</f>
        <v>Gurgaon (Haryana) - 122001</v>
      </c>
      <c r="M12" s="594"/>
      <c r="N12" s="592"/>
    </row>
    <row r="13" spans="1:14" s="37" customFormat="1" ht="15.6">
      <c r="A13" s="590"/>
      <c r="B13" s="590"/>
      <c r="C13" s="398"/>
      <c r="D13" s="398"/>
      <c r="E13" s="398"/>
      <c r="F13" s="398"/>
      <c r="G13" s="398"/>
      <c r="H13" s="398"/>
      <c r="I13" s="398"/>
      <c r="J13" s="591"/>
      <c r="K13" s="592"/>
      <c r="L13" s="593"/>
      <c r="M13" s="594"/>
      <c r="N13" s="592"/>
    </row>
    <row r="14" spans="1:14" s="37" customFormat="1" ht="16.2" thickBot="1">
      <c r="A14" s="893" t="s">
        <v>37</v>
      </c>
      <c r="B14" s="893"/>
      <c r="C14" s="893"/>
      <c r="D14" s="893"/>
      <c r="E14" s="893"/>
      <c r="F14" s="893"/>
      <c r="G14" s="893"/>
      <c r="H14" s="893"/>
      <c r="I14" s="893"/>
      <c r="J14" s="893"/>
      <c r="K14" s="893"/>
      <c r="L14" s="893"/>
      <c r="M14" s="893"/>
      <c r="N14" s="893"/>
    </row>
    <row r="15" spans="1:14" s="37" customFormat="1" ht="46.8">
      <c r="A15" s="28" t="s">
        <v>8</v>
      </c>
      <c r="B15" s="22" t="s">
        <v>250</v>
      </c>
      <c r="C15" s="22" t="s">
        <v>251</v>
      </c>
      <c r="D15" s="29" t="s">
        <v>261</v>
      </c>
      <c r="E15" s="29" t="s">
        <v>263</v>
      </c>
      <c r="F15" s="29" t="s">
        <v>264</v>
      </c>
      <c r="G15" s="28" t="s">
        <v>35</v>
      </c>
      <c r="H15" s="28" t="s">
        <v>284</v>
      </c>
      <c r="I15" s="28" t="s">
        <v>285</v>
      </c>
      <c r="J15" s="31" t="s">
        <v>18</v>
      </c>
      <c r="K15" s="30" t="s">
        <v>10</v>
      </c>
      <c r="L15" s="30" t="s">
        <v>19</v>
      </c>
      <c r="M15" s="31" t="s">
        <v>38</v>
      </c>
      <c r="N15" s="31" t="s">
        <v>39</v>
      </c>
    </row>
    <row r="16" spans="1:14" s="37" customFormat="1" ht="15.6">
      <c r="A16" s="21">
        <v>1</v>
      </c>
      <c r="B16" s="21">
        <v>2</v>
      </c>
      <c r="C16" s="21">
        <v>3</v>
      </c>
      <c r="D16" s="21">
        <v>4</v>
      </c>
      <c r="E16" s="21">
        <v>5</v>
      </c>
      <c r="F16" s="21">
        <v>6</v>
      </c>
      <c r="G16" s="21">
        <v>7</v>
      </c>
      <c r="H16" s="21">
        <v>8</v>
      </c>
      <c r="I16" s="21">
        <v>9</v>
      </c>
      <c r="J16" s="487">
        <v>10</v>
      </c>
      <c r="K16" s="21">
        <v>11</v>
      </c>
      <c r="L16" s="21">
        <v>12</v>
      </c>
      <c r="M16" s="21">
        <v>13</v>
      </c>
      <c r="N16" s="21" t="s">
        <v>293</v>
      </c>
    </row>
    <row r="17" spans="1:14">
      <c r="A17" s="595"/>
      <c r="B17" s="595"/>
      <c r="C17" s="595"/>
      <c r="D17" s="595"/>
      <c r="E17" s="595"/>
      <c r="F17" s="595"/>
      <c r="G17" s="595"/>
      <c r="H17" s="595"/>
      <c r="I17" s="595"/>
      <c r="J17" s="596"/>
      <c r="K17" s="595"/>
      <c r="L17" s="595"/>
      <c r="M17" s="595"/>
      <c r="N17" s="592"/>
    </row>
    <row r="18" spans="1:14">
      <c r="A18" s="595"/>
      <c r="B18" s="595"/>
      <c r="C18" s="595"/>
      <c r="D18" s="595"/>
      <c r="E18" s="595"/>
      <c r="F18" s="595"/>
      <c r="G18" s="595"/>
      <c r="H18" s="595"/>
      <c r="I18" s="595"/>
      <c r="J18" s="596"/>
      <c r="K18" s="595"/>
      <c r="L18" s="595"/>
      <c r="M18" s="595"/>
      <c r="N18" s="592"/>
    </row>
    <row r="19" spans="1:14">
      <c r="A19" s="595"/>
      <c r="B19" s="595"/>
      <c r="C19" s="595"/>
      <c r="D19" s="595"/>
      <c r="E19" s="595"/>
      <c r="F19" s="595"/>
      <c r="G19" s="595"/>
      <c r="H19" s="595"/>
      <c r="I19" s="595"/>
      <c r="J19" s="596"/>
      <c r="K19" s="595"/>
      <c r="L19" s="595"/>
      <c r="M19" s="595"/>
      <c r="N19" s="592"/>
    </row>
    <row r="20" spans="1:14">
      <c r="A20" s="595"/>
      <c r="B20" s="595"/>
      <c r="C20" s="595"/>
      <c r="D20" s="595"/>
      <c r="E20" s="595"/>
      <c r="F20" s="595"/>
      <c r="G20" s="595"/>
      <c r="H20" s="595"/>
      <c r="I20" s="595"/>
      <c r="J20" s="596"/>
      <c r="K20" s="595"/>
      <c r="L20" s="595"/>
      <c r="M20" s="595"/>
      <c r="N20" s="592"/>
    </row>
    <row r="21" spans="1:14" ht="15" customHeight="1">
      <c r="A21" s="595"/>
      <c r="B21" s="595"/>
      <c r="C21" s="595"/>
      <c r="D21" s="595"/>
      <c r="E21" s="595"/>
      <c r="F21" s="595"/>
      <c r="G21" s="898" t="s">
        <v>288</v>
      </c>
      <c r="H21" s="898"/>
      <c r="I21" s="898"/>
      <c r="J21" s="596"/>
      <c r="K21" s="595"/>
      <c r="L21" s="595"/>
      <c r="M21" s="595"/>
      <c r="N21" s="592"/>
    </row>
    <row r="22" spans="1:14">
      <c r="A22" s="595"/>
      <c r="B22" s="595"/>
      <c r="C22" s="595"/>
      <c r="D22" s="595"/>
      <c r="E22" s="595"/>
      <c r="F22" s="595"/>
      <c r="G22" s="898"/>
      <c r="H22" s="898"/>
      <c r="I22" s="898"/>
      <c r="J22" s="596"/>
      <c r="K22" s="595"/>
      <c r="L22" s="595"/>
      <c r="M22" s="595"/>
      <c r="N22" s="592"/>
    </row>
    <row r="23" spans="1:14">
      <c r="A23" s="595"/>
      <c r="B23" s="595"/>
      <c r="C23" s="595"/>
      <c r="D23" s="595"/>
      <c r="E23" s="595"/>
      <c r="F23" s="595"/>
      <c r="G23" s="595"/>
      <c r="H23" s="595"/>
      <c r="I23" s="595"/>
      <c r="J23" s="596"/>
      <c r="K23" s="595"/>
      <c r="L23" s="595"/>
      <c r="M23" s="595"/>
      <c r="N23" s="592"/>
    </row>
    <row r="24" spans="1:14">
      <c r="A24" s="595"/>
      <c r="B24" s="595"/>
      <c r="C24" s="595"/>
      <c r="D24" s="595"/>
      <c r="E24" s="595"/>
      <c r="F24" s="595"/>
      <c r="G24" s="595"/>
      <c r="H24" s="595"/>
      <c r="I24" s="595"/>
      <c r="J24" s="596"/>
      <c r="K24" s="595"/>
      <c r="L24" s="595"/>
      <c r="M24" s="595"/>
      <c r="N24" s="592"/>
    </row>
    <row r="25" spans="1:14" ht="24" customHeight="1">
      <c r="A25" s="597"/>
      <c r="B25" s="597"/>
      <c r="C25" s="597"/>
      <c r="D25" s="597"/>
      <c r="E25" s="597"/>
      <c r="F25" s="901" t="s">
        <v>436</v>
      </c>
      <c r="G25" s="902"/>
      <c r="H25" s="902"/>
      <c r="I25" s="903"/>
      <c r="J25" s="598"/>
      <c r="K25" s="597"/>
      <c r="L25" s="597"/>
      <c r="M25" s="597"/>
      <c r="N25" s="589">
        <f>SUM(N17:N24)</f>
        <v>0</v>
      </c>
    </row>
    <row r="26" spans="1:14" ht="14.4">
      <c r="A26" s="595"/>
      <c r="B26" s="331"/>
      <c r="C26" s="331"/>
      <c r="D26" s="331"/>
      <c r="E26" s="331"/>
      <c r="F26" s="331"/>
      <c r="G26" s="331"/>
      <c r="H26" s="331"/>
      <c r="I26" s="331"/>
      <c r="J26" s="331"/>
      <c r="K26" s="331"/>
      <c r="L26" s="331"/>
      <c r="M26" s="595"/>
      <c r="N26" s="592"/>
    </row>
    <row r="27" spans="1:14" ht="22.5" customHeight="1">
      <c r="A27" s="599"/>
      <c r="B27" s="600" t="s">
        <v>141</v>
      </c>
      <c r="C27" s="899" t="str">
        <f>'Sch-3'!C210:E210</f>
        <v>--</v>
      </c>
      <c r="D27" s="899"/>
      <c r="E27" s="899"/>
      <c r="F27" s="601"/>
      <c r="G27" s="601"/>
      <c r="H27" s="602"/>
      <c r="I27" s="603"/>
      <c r="J27" s="603"/>
      <c r="K27" s="603"/>
      <c r="L27" s="451" t="s">
        <v>126</v>
      </c>
      <c r="M27" s="900">
        <f>'Sch-3'!O210</f>
        <v>0</v>
      </c>
      <c r="N27" s="900"/>
    </row>
    <row r="28" spans="1:14" ht="22.5" customHeight="1">
      <c r="A28" s="599"/>
      <c r="B28" s="600" t="s">
        <v>142</v>
      </c>
      <c r="C28" s="899">
        <f>'Sch-3'!C211:E211</f>
        <v>0</v>
      </c>
      <c r="D28" s="899"/>
      <c r="E28" s="899"/>
      <c r="F28" s="601"/>
      <c r="G28" s="601"/>
      <c r="H28" s="602"/>
      <c r="I28" s="603"/>
      <c r="J28" s="603"/>
      <c r="K28" s="603"/>
      <c r="L28" s="451" t="s">
        <v>128</v>
      </c>
      <c r="M28" s="900">
        <f>'Sch-3'!O211</f>
        <v>0</v>
      </c>
      <c r="N28" s="900"/>
    </row>
    <row r="29" spans="1:14">
      <c r="A29" s="595"/>
      <c r="B29" s="595"/>
      <c r="C29" s="595"/>
      <c r="D29" s="595"/>
      <c r="E29" s="595"/>
      <c r="F29" s="595"/>
      <c r="G29" s="595"/>
      <c r="H29" s="595"/>
      <c r="I29" s="595"/>
      <c r="J29" s="596"/>
      <c r="K29" s="595"/>
      <c r="L29" s="595"/>
      <c r="M29" s="595"/>
      <c r="N29" s="592"/>
    </row>
  </sheetData>
  <sheetProtection password="CC67" sheet="1" objects="1" scenarios="1" selectLockedCells="1"/>
  <customSheetViews>
    <customSheetView guid="{22CC5C8B-E1A0-44D5-9004-AA64A7EE9D42}" scale="90" showPageBreaks="1" fitToPage="1" printArea="1" view="pageBreakPreview" topLeftCell="A10">
      <selection activeCell="O18" sqref="O18"/>
      <pageMargins left="0.3" right="0.17" top="0.75" bottom="0.75" header="0.3" footer="0.3"/>
      <pageSetup paperSize="9" scale="59" fitToHeight="0" orientation="landscape" r:id="rId1"/>
    </customSheetView>
    <customSheetView guid="{BF4E98EC-B3A8-42CF-8525-78BE0EF2C154}" scale="90" showPageBreaks="1" fitToPage="1" printArea="1" view="pageBreakPreview" topLeftCell="F1">
      <selection activeCell="O18" sqref="O18"/>
      <pageMargins left="0.3" right="0.17" top="0.75" bottom="0.75" header="0.3" footer="0.3"/>
      <pageSetup paperSize="9" scale="59" fitToHeight="0" orientation="landscape" r:id="rId2"/>
    </customSheetView>
    <customSheetView guid="{83920EE0-E8FD-48B1-9AB8-BA60512AB904}" scale="90" showPageBreaks="1" fitToPage="1" printArea="1" view="pageBreakPreview">
      <selection activeCell="F37" sqref="F37"/>
      <pageMargins left="0.3" right="0.17" top="0.75" bottom="0.75" header="0.3" footer="0.3"/>
      <pageSetup paperSize="9" scale="59" fitToHeight="0" orientation="landscape" r:id="rId3"/>
    </customSheetView>
    <customSheetView guid="{A4C17E8F-58CD-4EED-9A5E-AA156D6F7BD9}" scale="90" showPageBreaks="1" fitToPage="1" printArea="1" view="pageBreakPreview" topLeftCell="A10">
      <selection activeCell="O18" sqref="O18"/>
      <pageMargins left="0.3" right="0.17" top="0.75" bottom="0.75" header="0.3" footer="0.3"/>
      <pageSetup paperSize="9" scale="59" fitToHeight="0" orientation="landscape" r:id="rId4"/>
    </customSheetView>
  </customSheetViews>
  <mergeCells count="10">
    <mergeCell ref="C28:E28"/>
    <mergeCell ref="M27:N27"/>
    <mergeCell ref="M28:N28"/>
    <mergeCell ref="A14:N14"/>
    <mergeCell ref="F25:I25"/>
    <mergeCell ref="A3:M3"/>
    <mergeCell ref="A5:M5"/>
    <mergeCell ref="A8:K8"/>
    <mergeCell ref="G21:I22"/>
    <mergeCell ref="C27:E27"/>
  </mergeCells>
  <pageMargins left="0.3" right="0.17" top="0.75" bottom="0.75" header="0.3" footer="0.3"/>
  <pageSetup paperSize="9" scale="59" fitToHeight="0" orientation="landscape"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zoomScaleNormal="100" zoomScaleSheetLayoutView="100" workbookViewId="0">
      <selection activeCell="G17" sqref="G17"/>
    </sheetView>
  </sheetViews>
  <sheetFormatPr defaultColWidth="11.44140625" defaultRowHeight="15.6"/>
  <cols>
    <col min="1" max="1" width="11.88671875" style="50" customWidth="1"/>
    <col min="2" max="2" width="46.6640625" style="50" customWidth="1"/>
    <col min="3" max="3" width="20" style="50" customWidth="1"/>
    <col min="4" max="4" width="23.44140625" style="50" customWidth="1"/>
    <col min="5" max="5" width="22.88671875" style="50" customWidth="1"/>
    <col min="6" max="6" width="11.44140625" style="142" customWidth="1"/>
    <col min="7" max="7" width="34.109375" style="142" customWidth="1"/>
    <col min="8" max="8" width="11.44140625" style="142" customWidth="1"/>
    <col min="9" max="9" width="14" style="479" customWidth="1"/>
    <col min="10" max="10" width="14.44140625" style="479" customWidth="1"/>
    <col min="11" max="11" width="17.109375" style="479" customWidth="1"/>
    <col min="12" max="13" width="11.44140625" style="479" customWidth="1"/>
    <col min="14" max="14" width="21.33203125" style="479" customWidth="1"/>
    <col min="15" max="15" width="18.33203125" style="143" customWidth="1"/>
    <col min="16" max="17" width="11.44140625" style="143" customWidth="1"/>
    <col min="18" max="18" width="11.44140625" style="178" customWidth="1"/>
    <col min="19" max="24" width="11.44140625" style="142" customWidth="1"/>
    <col min="25" max="256" width="11.44140625" style="178"/>
    <col min="257" max="257" width="11.88671875" style="178" customWidth="1"/>
    <col min="258" max="258" width="46.6640625" style="178" customWidth="1"/>
    <col min="259" max="259" width="20" style="178" customWidth="1"/>
    <col min="260" max="260" width="23.44140625" style="178" customWidth="1"/>
    <col min="261" max="261" width="22.88671875" style="178" customWidth="1"/>
    <col min="262" max="262" width="11.44140625" style="178" customWidth="1"/>
    <col min="263" max="263" width="34.109375" style="178" customWidth="1"/>
    <col min="264" max="264" width="11.44140625" style="178" customWidth="1"/>
    <col min="265" max="272" width="0" style="178" hidden="1" customWidth="1"/>
    <col min="273" max="280" width="11.44140625" style="178" customWidth="1"/>
    <col min="281" max="512" width="11.44140625" style="178"/>
    <col min="513" max="513" width="11.88671875" style="178" customWidth="1"/>
    <col min="514" max="514" width="46.6640625" style="178" customWidth="1"/>
    <col min="515" max="515" width="20" style="178" customWidth="1"/>
    <col min="516" max="516" width="23.44140625" style="178" customWidth="1"/>
    <col min="517" max="517" width="22.88671875" style="178" customWidth="1"/>
    <col min="518" max="518" width="11.44140625" style="178" customWidth="1"/>
    <col min="519" max="519" width="34.109375" style="178" customWidth="1"/>
    <col min="520" max="520" width="11.44140625" style="178" customWidth="1"/>
    <col min="521" max="528" width="0" style="178" hidden="1" customWidth="1"/>
    <col min="529" max="536" width="11.44140625" style="178" customWidth="1"/>
    <col min="537" max="768" width="11.44140625" style="178"/>
    <col min="769" max="769" width="11.88671875" style="178" customWidth="1"/>
    <col min="770" max="770" width="46.6640625" style="178" customWidth="1"/>
    <col min="771" max="771" width="20" style="178" customWidth="1"/>
    <col min="772" max="772" width="23.44140625" style="178" customWidth="1"/>
    <col min="773" max="773" width="22.88671875" style="178" customWidth="1"/>
    <col min="774" max="774" width="11.44140625" style="178" customWidth="1"/>
    <col min="775" max="775" width="34.109375" style="178" customWidth="1"/>
    <col min="776" max="776" width="11.44140625" style="178" customWidth="1"/>
    <col min="777" max="784" width="0" style="178" hidden="1" customWidth="1"/>
    <col min="785" max="792" width="11.44140625" style="178" customWidth="1"/>
    <col min="793" max="1024" width="11.44140625" style="178"/>
    <col min="1025" max="1025" width="11.88671875" style="178" customWidth="1"/>
    <col min="1026" max="1026" width="46.6640625" style="178" customWidth="1"/>
    <col min="1027" max="1027" width="20" style="178" customWidth="1"/>
    <col min="1028" max="1028" width="23.44140625" style="178" customWidth="1"/>
    <col min="1029" max="1029" width="22.88671875" style="178" customWidth="1"/>
    <col min="1030" max="1030" width="11.44140625" style="178" customWidth="1"/>
    <col min="1031" max="1031" width="34.109375" style="178" customWidth="1"/>
    <col min="1032" max="1032" width="11.44140625" style="178" customWidth="1"/>
    <col min="1033" max="1040" width="0" style="178" hidden="1" customWidth="1"/>
    <col min="1041" max="1048" width="11.44140625" style="178" customWidth="1"/>
    <col min="1049" max="1280" width="11.44140625" style="178"/>
    <col min="1281" max="1281" width="11.88671875" style="178" customWidth="1"/>
    <col min="1282" max="1282" width="46.6640625" style="178" customWidth="1"/>
    <col min="1283" max="1283" width="20" style="178" customWidth="1"/>
    <col min="1284" max="1284" width="23.44140625" style="178" customWidth="1"/>
    <col min="1285" max="1285" width="22.88671875" style="178" customWidth="1"/>
    <col min="1286" max="1286" width="11.44140625" style="178" customWidth="1"/>
    <col min="1287" max="1287" width="34.109375" style="178" customWidth="1"/>
    <col min="1288" max="1288" width="11.44140625" style="178" customWidth="1"/>
    <col min="1289" max="1296" width="0" style="178" hidden="1" customWidth="1"/>
    <col min="1297" max="1304" width="11.44140625" style="178" customWidth="1"/>
    <col min="1305" max="1536" width="11.44140625" style="178"/>
    <col min="1537" max="1537" width="11.88671875" style="178" customWidth="1"/>
    <col min="1538" max="1538" width="46.6640625" style="178" customWidth="1"/>
    <col min="1539" max="1539" width="20" style="178" customWidth="1"/>
    <col min="1540" max="1540" width="23.44140625" style="178" customWidth="1"/>
    <col min="1541" max="1541" width="22.88671875" style="178" customWidth="1"/>
    <col min="1542" max="1542" width="11.44140625" style="178" customWidth="1"/>
    <col min="1543" max="1543" width="34.109375" style="178" customWidth="1"/>
    <col min="1544" max="1544" width="11.44140625" style="178" customWidth="1"/>
    <col min="1545" max="1552" width="0" style="178" hidden="1" customWidth="1"/>
    <col min="1553" max="1560" width="11.44140625" style="178" customWidth="1"/>
    <col min="1561" max="1792" width="11.44140625" style="178"/>
    <col min="1793" max="1793" width="11.88671875" style="178" customWidth="1"/>
    <col min="1794" max="1794" width="46.6640625" style="178" customWidth="1"/>
    <col min="1795" max="1795" width="20" style="178" customWidth="1"/>
    <col min="1796" max="1796" width="23.44140625" style="178" customWidth="1"/>
    <col min="1797" max="1797" width="22.88671875" style="178" customWidth="1"/>
    <col min="1798" max="1798" width="11.44140625" style="178" customWidth="1"/>
    <col min="1799" max="1799" width="34.109375" style="178" customWidth="1"/>
    <col min="1800" max="1800" width="11.44140625" style="178" customWidth="1"/>
    <col min="1801" max="1808" width="0" style="178" hidden="1" customWidth="1"/>
    <col min="1809" max="1816" width="11.44140625" style="178" customWidth="1"/>
    <col min="1817" max="2048" width="11.44140625" style="178"/>
    <col min="2049" max="2049" width="11.88671875" style="178" customWidth="1"/>
    <col min="2050" max="2050" width="46.6640625" style="178" customWidth="1"/>
    <col min="2051" max="2051" width="20" style="178" customWidth="1"/>
    <col min="2052" max="2052" width="23.44140625" style="178" customWidth="1"/>
    <col min="2053" max="2053" width="22.88671875" style="178" customWidth="1"/>
    <col min="2054" max="2054" width="11.44140625" style="178" customWidth="1"/>
    <col min="2055" max="2055" width="34.109375" style="178" customWidth="1"/>
    <col min="2056" max="2056" width="11.44140625" style="178" customWidth="1"/>
    <col min="2057" max="2064" width="0" style="178" hidden="1" customWidth="1"/>
    <col min="2065" max="2072" width="11.44140625" style="178" customWidth="1"/>
    <col min="2073" max="2304" width="11.44140625" style="178"/>
    <col min="2305" max="2305" width="11.88671875" style="178" customWidth="1"/>
    <col min="2306" max="2306" width="46.6640625" style="178" customWidth="1"/>
    <col min="2307" max="2307" width="20" style="178" customWidth="1"/>
    <col min="2308" max="2308" width="23.44140625" style="178" customWidth="1"/>
    <col min="2309" max="2309" width="22.88671875" style="178" customWidth="1"/>
    <col min="2310" max="2310" width="11.44140625" style="178" customWidth="1"/>
    <col min="2311" max="2311" width="34.109375" style="178" customWidth="1"/>
    <col min="2312" max="2312" width="11.44140625" style="178" customWidth="1"/>
    <col min="2313" max="2320" width="0" style="178" hidden="1" customWidth="1"/>
    <col min="2321" max="2328" width="11.44140625" style="178" customWidth="1"/>
    <col min="2329" max="2560" width="11.44140625" style="178"/>
    <col min="2561" max="2561" width="11.88671875" style="178" customWidth="1"/>
    <col min="2562" max="2562" width="46.6640625" style="178" customWidth="1"/>
    <col min="2563" max="2563" width="20" style="178" customWidth="1"/>
    <col min="2564" max="2564" width="23.44140625" style="178" customWidth="1"/>
    <col min="2565" max="2565" width="22.88671875" style="178" customWidth="1"/>
    <col min="2566" max="2566" width="11.44140625" style="178" customWidth="1"/>
    <col min="2567" max="2567" width="34.109375" style="178" customWidth="1"/>
    <col min="2568" max="2568" width="11.44140625" style="178" customWidth="1"/>
    <col min="2569" max="2576" width="0" style="178" hidden="1" customWidth="1"/>
    <col min="2577" max="2584" width="11.44140625" style="178" customWidth="1"/>
    <col min="2585" max="2816" width="11.44140625" style="178"/>
    <col min="2817" max="2817" width="11.88671875" style="178" customWidth="1"/>
    <col min="2818" max="2818" width="46.6640625" style="178" customWidth="1"/>
    <col min="2819" max="2819" width="20" style="178" customWidth="1"/>
    <col min="2820" max="2820" width="23.44140625" style="178" customWidth="1"/>
    <col min="2821" max="2821" width="22.88671875" style="178" customWidth="1"/>
    <col min="2822" max="2822" width="11.44140625" style="178" customWidth="1"/>
    <col min="2823" max="2823" width="34.109375" style="178" customWidth="1"/>
    <col min="2824" max="2824" width="11.44140625" style="178" customWidth="1"/>
    <col min="2825" max="2832" width="0" style="178" hidden="1" customWidth="1"/>
    <col min="2833" max="2840" width="11.44140625" style="178" customWidth="1"/>
    <col min="2841" max="3072" width="11.44140625" style="178"/>
    <col min="3073" max="3073" width="11.88671875" style="178" customWidth="1"/>
    <col min="3074" max="3074" width="46.6640625" style="178" customWidth="1"/>
    <col min="3075" max="3075" width="20" style="178" customWidth="1"/>
    <col min="3076" max="3076" width="23.44140625" style="178" customWidth="1"/>
    <col min="3077" max="3077" width="22.88671875" style="178" customWidth="1"/>
    <col min="3078" max="3078" width="11.44140625" style="178" customWidth="1"/>
    <col min="3079" max="3079" width="34.109375" style="178" customWidth="1"/>
    <col min="3080" max="3080" width="11.44140625" style="178" customWidth="1"/>
    <col min="3081" max="3088" width="0" style="178" hidden="1" customWidth="1"/>
    <col min="3089" max="3096" width="11.44140625" style="178" customWidth="1"/>
    <col min="3097" max="3328" width="11.44140625" style="178"/>
    <col min="3329" max="3329" width="11.88671875" style="178" customWidth="1"/>
    <col min="3330" max="3330" width="46.6640625" style="178" customWidth="1"/>
    <col min="3331" max="3331" width="20" style="178" customWidth="1"/>
    <col min="3332" max="3332" width="23.44140625" style="178" customWidth="1"/>
    <col min="3333" max="3333" width="22.88671875" style="178" customWidth="1"/>
    <col min="3334" max="3334" width="11.44140625" style="178" customWidth="1"/>
    <col min="3335" max="3335" width="34.109375" style="178" customWidth="1"/>
    <col min="3336" max="3336" width="11.44140625" style="178" customWidth="1"/>
    <col min="3337" max="3344" width="0" style="178" hidden="1" customWidth="1"/>
    <col min="3345" max="3352" width="11.44140625" style="178" customWidth="1"/>
    <col min="3353" max="3584" width="11.44140625" style="178"/>
    <col min="3585" max="3585" width="11.88671875" style="178" customWidth="1"/>
    <col min="3586" max="3586" width="46.6640625" style="178" customWidth="1"/>
    <col min="3587" max="3587" width="20" style="178" customWidth="1"/>
    <col min="3588" max="3588" width="23.44140625" style="178" customWidth="1"/>
    <col min="3589" max="3589" width="22.88671875" style="178" customWidth="1"/>
    <col min="3590" max="3590" width="11.44140625" style="178" customWidth="1"/>
    <col min="3591" max="3591" width="34.109375" style="178" customWidth="1"/>
    <col min="3592" max="3592" width="11.44140625" style="178" customWidth="1"/>
    <col min="3593" max="3600" width="0" style="178" hidden="1" customWidth="1"/>
    <col min="3601" max="3608" width="11.44140625" style="178" customWidth="1"/>
    <col min="3609" max="3840" width="11.44140625" style="178"/>
    <col min="3841" max="3841" width="11.88671875" style="178" customWidth="1"/>
    <col min="3842" max="3842" width="46.6640625" style="178" customWidth="1"/>
    <col min="3843" max="3843" width="20" style="178" customWidth="1"/>
    <col min="3844" max="3844" width="23.44140625" style="178" customWidth="1"/>
    <col min="3845" max="3845" width="22.88671875" style="178" customWidth="1"/>
    <col min="3846" max="3846" width="11.44140625" style="178" customWidth="1"/>
    <col min="3847" max="3847" width="34.109375" style="178" customWidth="1"/>
    <col min="3848" max="3848" width="11.44140625" style="178" customWidth="1"/>
    <col min="3849" max="3856" width="0" style="178" hidden="1" customWidth="1"/>
    <col min="3857" max="3864" width="11.44140625" style="178" customWidth="1"/>
    <col min="3865" max="4096" width="11.44140625" style="178"/>
    <col min="4097" max="4097" width="11.88671875" style="178" customWidth="1"/>
    <col min="4098" max="4098" width="46.6640625" style="178" customWidth="1"/>
    <col min="4099" max="4099" width="20" style="178" customWidth="1"/>
    <col min="4100" max="4100" width="23.44140625" style="178" customWidth="1"/>
    <col min="4101" max="4101" width="22.88671875" style="178" customWidth="1"/>
    <col min="4102" max="4102" width="11.44140625" style="178" customWidth="1"/>
    <col min="4103" max="4103" width="34.109375" style="178" customWidth="1"/>
    <col min="4104" max="4104" width="11.44140625" style="178" customWidth="1"/>
    <col min="4105" max="4112" width="0" style="178" hidden="1" customWidth="1"/>
    <col min="4113" max="4120" width="11.44140625" style="178" customWidth="1"/>
    <col min="4121" max="4352" width="11.44140625" style="178"/>
    <col min="4353" max="4353" width="11.88671875" style="178" customWidth="1"/>
    <col min="4354" max="4354" width="46.6640625" style="178" customWidth="1"/>
    <col min="4355" max="4355" width="20" style="178" customWidth="1"/>
    <col min="4356" max="4356" width="23.44140625" style="178" customWidth="1"/>
    <col min="4357" max="4357" width="22.88671875" style="178" customWidth="1"/>
    <col min="4358" max="4358" width="11.44140625" style="178" customWidth="1"/>
    <col min="4359" max="4359" width="34.109375" style="178" customWidth="1"/>
    <col min="4360" max="4360" width="11.44140625" style="178" customWidth="1"/>
    <col min="4361" max="4368" width="0" style="178" hidden="1" customWidth="1"/>
    <col min="4369" max="4376" width="11.44140625" style="178" customWidth="1"/>
    <col min="4377" max="4608" width="11.44140625" style="178"/>
    <col min="4609" max="4609" width="11.88671875" style="178" customWidth="1"/>
    <col min="4610" max="4610" width="46.6640625" style="178" customWidth="1"/>
    <col min="4611" max="4611" width="20" style="178" customWidth="1"/>
    <col min="4612" max="4612" width="23.44140625" style="178" customWidth="1"/>
    <col min="4613" max="4613" width="22.88671875" style="178" customWidth="1"/>
    <col min="4614" max="4614" width="11.44140625" style="178" customWidth="1"/>
    <col min="4615" max="4615" width="34.109375" style="178" customWidth="1"/>
    <col min="4616" max="4616" width="11.44140625" style="178" customWidth="1"/>
    <col min="4617" max="4624" width="0" style="178" hidden="1" customWidth="1"/>
    <col min="4625" max="4632" width="11.44140625" style="178" customWidth="1"/>
    <col min="4633" max="4864" width="11.44140625" style="178"/>
    <col min="4865" max="4865" width="11.88671875" style="178" customWidth="1"/>
    <col min="4866" max="4866" width="46.6640625" style="178" customWidth="1"/>
    <col min="4867" max="4867" width="20" style="178" customWidth="1"/>
    <col min="4868" max="4868" width="23.44140625" style="178" customWidth="1"/>
    <col min="4869" max="4869" width="22.88671875" style="178" customWidth="1"/>
    <col min="4870" max="4870" width="11.44140625" style="178" customWidth="1"/>
    <col min="4871" max="4871" width="34.109375" style="178" customWidth="1"/>
    <col min="4872" max="4872" width="11.44140625" style="178" customWidth="1"/>
    <col min="4873" max="4880" width="0" style="178" hidden="1" customWidth="1"/>
    <col min="4881" max="4888" width="11.44140625" style="178" customWidth="1"/>
    <col min="4889" max="5120" width="11.44140625" style="178"/>
    <col min="5121" max="5121" width="11.88671875" style="178" customWidth="1"/>
    <col min="5122" max="5122" width="46.6640625" style="178" customWidth="1"/>
    <col min="5123" max="5123" width="20" style="178" customWidth="1"/>
    <col min="5124" max="5124" width="23.44140625" style="178" customWidth="1"/>
    <col min="5125" max="5125" width="22.88671875" style="178" customWidth="1"/>
    <col min="5126" max="5126" width="11.44140625" style="178" customWidth="1"/>
    <col min="5127" max="5127" width="34.109375" style="178" customWidth="1"/>
    <col min="5128" max="5128" width="11.44140625" style="178" customWidth="1"/>
    <col min="5129" max="5136" width="0" style="178" hidden="1" customWidth="1"/>
    <col min="5137" max="5144" width="11.44140625" style="178" customWidth="1"/>
    <col min="5145" max="5376" width="11.44140625" style="178"/>
    <col min="5377" max="5377" width="11.88671875" style="178" customWidth="1"/>
    <col min="5378" max="5378" width="46.6640625" style="178" customWidth="1"/>
    <col min="5379" max="5379" width="20" style="178" customWidth="1"/>
    <col min="5380" max="5380" width="23.44140625" style="178" customWidth="1"/>
    <col min="5381" max="5381" width="22.88671875" style="178" customWidth="1"/>
    <col min="5382" max="5382" width="11.44140625" style="178" customWidth="1"/>
    <col min="5383" max="5383" width="34.109375" style="178" customWidth="1"/>
    <col min="5384" max="5384" width="11.44140625" style="178" customWidth="1"/>
    <col min="5385" max="5392" width="0" style="178" hidden="1" customWidth="1"/>
    <col min="5393" max="5400" width="11.44140625" style="178" customWidth="1"/>
    <col min="5401" max="5632" width="11.44140625" style="178"/>
    <col min="5633" max="5633" width="11.88671875" style="178" customWidth="1"/>
    <col min="5634" max="5634" width="46.6640625" style="178" customWidth="1"/>
    <col min="5635" max="5635" width="20" style="178" customWidth="1"/>
    <col min="5636" max="5636" width="23.44140625" style="178" customWidth="1"/>
    <col min="5637" max="5637" width="22.88671875" style="178" customWidth="1"/>
    <col min="5638" max="5638" width="11.44140625" style="178" customWidth="1"/>
    <col min="5639" max="5639" width="34.109375" style="178" customWidth="1"/>
    <col min="5640" max="5640" width="11.44140625" style="178" customWidth="1"/>
    <col min="5641" max="5648" width="0" style="178" hidden="1" customWidth="1"/>
    <col min="5649" max="5656" width="11.44140625" style="178" customWidth="1"/>
    <col min="5657" max="5888" width="11.44140625" style="178"/>
    <col min="5889" max="5889" width="11.88671875" style="178" customWidth="1"/>
    <col min="5890" max="5890" width="46.6640625" style="178" customWidth="1"/>
    <col min="5891" max="5891" width="20" style="178" customWidth="1"/>
    <col min="5892" max="5892" width="23.44140625" style="178" customWidth="1"/>
    <col min="5893" max="5893" width="22.88671875" style="178" customWidth="1"/>
    <col min="5894" max="5894" width="11.44140625" style="178" customWidth="1"/>
    <col min="5895" max="5895" width="34.109375" style="178" customWidth="1"/>
    <col min="5896" max="5896" width="11.44140625" style="178" customWidth="1"/>
    <col min="5897" max="5904" width="0" style="178" hidden="1" customWidth="1"/>
    <col min="5905" max="5912" width="11.44140625" style="178" customWidth="1"/>
    <col min="5913" max="6144" width="11.44140625" style="178"/>
    <col min="6145" max="6145" width="11.88671875" style="178" customWidth="1"/>
    <col min="6146" max="6146" width="46.6640625" style="178" customWidth="1"/>
    <col min="6147" max="6147" width="20" style="178" customWidth="1"/>
    <col min="6148" max="6148" width="23.44140625" style="178" customWidth="1"/>
    <col min="6149" max="6149" width="22.88671875" style="178" customWidth="1"/>
    <col min="6150" max="6150" width="11.44140625" style="178" customWidth="1"/>
    <col min="6151" max="6151" width="34.109375" style="178" customWidth="1"/>
    <col min="6152" max="6152" width="11.44140625" style="178" customWidth="1"/>
    <col min="6153" max="6160" width="0" style="178" hidden="1" customWidth="1"/>
    <col min="6161" max="6168" width="11.44140625" style="178" customWidth="1"/>
    <col min="6169" max="6400" width="11.44140625" style="178"/>
    <col min="6401" max="6401" width="11.88671875" style="178" customWidth="1"/>
    <col min="6402" max="6402" width="46.6640625" style="178" customWidth="1"/>
    <col min="6403" max="6403" width="20" style="178" customWidth="1"/>
    <col min="6404" max="6404" width="23.44140625" style="178" customWidth="1"/>
    <col min="6405" max="6405" width="22.88671875" style="178" customWidth="1"/>
    <col min="6406" max="6406" width="11.44140625" style="178" customWidth="1"/>
    <col min="6407" max="6407" width="34.109375" style="178" customWidth="1"/>
    <col min="6408" max="6408" width="11.44140625" style="178" customWidth="1"/>
    <col min="6409" max="6416" width="0" style="178" hidden="1" customWidth="1"/>
    <col min="6417" max="6424" width="11.44140625" style="178" customWidth="1"/>
    <col min="6425" max="6656" width="11.44140625" style="178"/>
    <col min="6657" max="6657" width="11.88671875" style="178" customWidth="1"/>
    <col min="6658" max="6658" width="46.6640625" style="178" customWidth="1"/>
    <col min="6659" max="6659" width="20" style="178" customWidth="1"/>
    <col min="6660" max="6660" width="23.44140625" style="178" customWidth="1"/>
    <col min="6661" max="6661" width="22.88671875" style="178" customWidth="1"/>
    <col min="6662" max="6662" width="11.44140625" style="178" customWidth="1"/>
    <col min="6663" max="6663" width="34.109375" style="178" customWidth="1"/>
    <col min="6664" max="6664" width="11.44140625" style="178" customWidth="1"/>
    <col min="6665" max="6672" width="0" style="178" hidden="1" customWidth="1"/>
    <col min="6673" max="6680" width="11.44140625" style="178" customWidth="1"/>
    <col min="6681" max="6912" width="11.44140625" style="178"/>
    <col min="6913" max="6913" width="11.88671875" style="178" customWidth="1"/>
    <col min="6914" max="6914" width="46.6640625" style="178" customWidth="1"/>
    <col min="6915" max="6915" width="20" style="178" customWidth="1"/>
    <col min="6916" max="6916" width="23.44140625" style="178" customWidth="1"/>
    <col min="6917" max="6917" width="22.88671875" style="178" customWidth="1"/>
    <col min="6918" max="6918" width="11.44140625" style="178" customWidth="1"/>
    <col min="6919" max="6919" width="34.109375" style="178" customWidth="1"/>
    <col min="6920" max="6920" width="11.44140625" style="178" customWidth="1"/>
    <col min="6921" max="6928" width="0" style="178" hidden="1" customWidth="1"/>
    <col min="6929" max="6936" width="11.44140625" style="178" customWidth="1"/>
    <col min="6937" max="7168" width="11.44140625" style="178"/>
    <col min="7169" max="7169" width="11.88671875" style="178" customWidth="1"/>
    <col min="7170" max="7170" width="46.6640625" style="178" customWidth="1"/>
    <col min="7171" max="7171" width="20" style="178" customWidth="1"/>
    <col min="7172" max="7172" width="23.44140625" style="178" customWidth="1"/>
    <col min="7173" max="7173" width="22.88671875" style="178" customWidth="1"/>
    <col min="7174" max="7174" width="11.44140625" style="178" customWidth="1"/>
    <col min="7175" max="7175" width="34.109375" style="178" customWidth="1"/>
    <col min="7176" max="7176" width="11.44140625" style="178" customWidth="1"/>
    <col min="7177" max="7184" width="0" style="178" hidden="1" customWidth="1"/>
    <col min="7185" max="7192" width="11.44140625" style="178" customWidth="1"/>
    <col min="7193" max="7424" width="11.44140625" style="178"/>
    <col min="7425" max="7425" width="11.88671875" style="178" customWidth="1"/>
    <col min="7426" max="7426" width="46.6640625" style="178" customWidth="1"/>
    <col min="7427" max="7427" width="20" style="178" customWidth="1"/>
    <col min="7428" max="7428" width="23.44140625" style="178" customWidth="1"/>
    <col min="7429" max="7429" width="22.88671875" style="178" customWidth="1"/>
    <col min="7430" max="7430" width="11.44140625" style="178" customWidth="1"/>
    <col min="7431" max="7431" width="34.109375" style="178" customWidth="1"/>
    <col min="7432" max="7432" width="11.44140625" style="178" customWidth="1"/>
    <col min="7433" max="7440" width="0" style="178" hidden="1" customWidth="1"/>
    <col min="7441" max="7448" width="11.44140625" style="178" customWidth="1"/>
    <col min="7449" max="7680" width="11.44140625" style="178"/>
    <col min="7681" max="7681" width="11.88671875" style="178" customWidth="1"/>
    <col min="7682" max="7682" width="46.6640625" style="178" customWidth="1"/>
    <col min="7683" max="7683" width="20" style="178" customWidth="1"/>
    <col min="7684" max="7684" width="23.44140625" style="178" customWidth="1"/>
    <col min="7685" max="7685" width="22.88671875" style="178" customWidth="1"/>
    <col min="7686" max="7686" width="11.44140625" style="178" customWidth="1"/>
    <col min="7687" max="7687" width="34.109375" style="178" customWidth="1"/>
    <col min="7688" max="7688" width="11.44140625" style="178" customWidth="1"/>
    <col min="7689" max="7696" width="0" style="178" hidden="1" customWidth="1"/>
    <col min="7697" max="7704" width="11.44140625" style="178" customWidth="1"/>
    <col min="7705" max="7936" width="11.44140625" style="178"/>
    <col min="7937" max="7937" width="11.88671875" style="178" customWidth="1"/>
    <col min="7938" max="7938" width="46.6640625" style="178" customWidth="1"/>
    <col min="7939" max="7939" width="20" style="178" customWidth="1"/>
    <col min="7940" max="7940" width="23.44140625" style="178" customWidth="1"/>
    <col min="7941" max="7941" width="22.88671875" style="178" customWidth="1"/>
    <col min="7942" max="7942" width="11.44140625" style="178" customWidth="1"/>
    <col min="7943" max="7943" width="34.109375" style="178" customWidth="1"/>
    <col min="7944" max="7944" width="11.44140625" style="178" customWidth="1"/>
    <col min="7945" max="7952" width="0" style="178" hidden="1" customWidth="1"/>
    <col min="7953" max="7960" width="11.44140625" style="178" customWidth="1"/>
    <col min="7961" max="8192" width="11.44140625" style="178"/>
    <col min="8193" max="8193" width="11.88671875" style="178" customWidth="1"/>
    <col min="8194" max="8194" width="46.6640625" style="178" customWidth="1"/>
    <col min="8195" max="8195" width="20" style="178" customWidth="1"/>
    <col min="8196" max="8196" width="23.44140625" style="178" customWidth="1"/>
    <col min="8197" max="8197" width="22.88671875" style="178" customWidth="1"/>
    <col min="8198" max="8198" width="11.44140625" style="178" customWidth="1"/>
    <col min="8199" max="8199" width="34.109375" style="178" customWidth="1"/>
    <col min="8200" max="8200" width="11.44140625" style="178" customWidth="1"/>
    <col min="8201" max="8208" width="0" style="178" hidden="1" customWidth="1"/>
    <col min="8209" max="8216" width="11.44140625" style="178" customWidth="1"/>
    <col min="8217" max="8448" width="11.44140625" style="178"/>
    <col min="8449" max="8449" width="11.88671875" style="178" customWidth="1"/>
    <col min="8450" max="8450" width="46.6640625" style="178" customWidth="1"/>
    <col min="8451" max="8451" width="20" style="178" customWidth="1"/>
    <col min="8452" max="8452" width="23.44140625" style="178" customWidth="1"/>
    <col min="8453" max="8453" width="22.88671875" style="178" customWidth="1"/>
    <col min="8454" max="8454" width="11.44140625" style="178" customWidth="1"/>
    <col min="8455" max="8455" width="34.109375" style="178" customWidth="1"/>
    <col min="8456" max="8456" width="11.44140625" style="178" customWidth="1"/>
    <col min="8457" max="8464" width="0" style="178" hidden="1" customWidth="1"/>
    <col min="8465" max="8472" width="11.44140625" style="178" customWidth="1"/>
    <col min="8473" max="8704" width="11.44140625" style="178"/>
    <col min="8705" max="8705" width="11.88671875" style="178" customWidth="1"/>
    <col min="8706" max="8706" width="46.6640625" style="178" customWidth="1"/>
    <col min="8707" max="8707" width="20" style="178" customWidth="1"/>
    <col min="8708" max="8708" width="23.44140625" style="178" customWidth="1"/>
    <col min="8709" max="8709" width="22.88671875" style="178" customWidth="1"/>
    <col min="8710" max="8710" width="11.44140625" style="178" customWidth="1"/>
    <col min="8711" max="8711" width="34.109375" style="178" customWidth="1"/>
    <col min="8712" max="8712" width="11.44140625" style="178" customWidth="1"/>
    <col min="8713" max="8720" width="0" style="178" hidden="1" customWidth="1"/>
    <col min="8721" max="8728" width="11.44140625" style="178" customWidth="1"/>
    <col min="8729" max="8960" width="11.44140625" style="178"/>
    <col min="8961" max="8961" width="11.88671875" style="178" customWidth="1"/>
    <col min="8962" max="8962" width="46.6640625" style="178" customWidth="1"/>
    <col min="8963" max="8963" width="20" style="178" customWidth="1"/>
    <col min="8964" max="8964" width="23.44140625" style="178" customWidth="1"/>
    <col min="8965" max="8965" width="22.88671875" style="178" customWidth="1"/>
    <col min="8966" max="8966" width="11.44140625" style="178" customWidth="1"/>
    <col min="8967" max="8967" width="34.109375" style="178" customWidth="1"/>
    <col min="8968" max="8968" width="11.44140625" style="178" customWidth="1"/>
    <col min="8969" max="8976" width="0" style="178" hidden="1" customWidth="1"/>
    <col min="8977" max="8984" width="11.44140625" style="178" customWidth="1"/>
    <col min="8985" max="9216" width="11.44140625" style="178"/>
    <col min="9217" max="9217" width="11.88671875" style="178" customWidth="1"/>
    <col min="9218" max="9218" width="46.6640625" style="178" customWidth="1"/>
    <col min="9219" max="9219" width="20" style="178" customWidth="1"/>
    <col min="9220" max="9220" width="23.44140625" style="178" customWidth="1"/>
    <col min="9221" max="9221" width="22.88671875" style="178" customWidth="1"/>
    <col min="9222" max="9222" width="11.44140625" style="178" customWidth="1"/>
    <col min="9223" max="9223" width="34.109375" style="178" customWidth="1"/>
    <col min="9224" max="9224" width="11.44140625" style="178" customWidth="1"/>
    <col min="9225" max="9232" width="0" style="178" hidden="1" customWidth="1"/>
    <col min="9233" max="9240" width="11.44140625" style="178" customWidth="1"/>
    <col min="9241" max="9472" width="11.44140625" style="178"/>
    <col min="9473" max="9473" width="11.88671875" style="178" customWidth="1"/>
    <col min="9474" max="9474" width="46.6640625" style="178" customWidth="1"/>
    <col min="9475" max="9475" width="20" style="178" customWidth="1"/>
    <col min="9476" max="9476" width="23.44140625" style="178" customWidth="1"/>
    <col min="9477" max="9477" width="22.88671875" style="178" customWidth="1"/>
    <col min="9478" max="9478" width="11.44140625" style="178" customWidth="1"/>
    <col min="9479" max="9479" width="34.109375" style="178" customWidth="1"/>
    <col min="9480" max="9480" width="11.44140625" style="178" customWidth="1"/>
    <col min="9481" max="9488" width="0" style="178" hidden="1" customWidth="1"/>
    <col min="9489" max="9496" width="11.44140625" style="178" customWidth="1"/>
    <col min="9497" max="9728" width="11.44140625" style="178"/>
    <col min="9729" max="9729" width="11.88671875" style="178" customWidth="1"/>
    <col min="9730" max="9730" width="46.6640625" style="178" customWidth="1"/>
    <col min="9731" max="9731" width="20" style="178" customWidth="1"/>
    <col min="9732" max="9732" width="23.44140625" style="178" customWidth="1"/>
    <col min="9733" max="9733" width="22.88671875" style="178" customWidth="1"/>
    <col min="9734" max="9734" width="11.44140625" style="178" customWidth="1"/>
    <col min="9735" max="9735" width="34.109375" style="178" customWidth="1"/>
    <col min="9736" max="9736" width="11.44140625" style="178" customWidth="1"/>
    <col min="9737" max="9744" width="0" style="178" hidden="1" customWidth="1"/>
    <col min="9745" max="9752" width="11.44140625" style="178" customWidth="1"/>
    <col min="9753" max="9984" width="11.44140625" style="178"/>
    <col min="9985" max="9985" width="11.88671875" style="178" customWidth="1"/>
    <col min="9986" max="9986" width="46.6640625" style="178" customWidth="1"/>
    <col min="9987" max="9987" width="20" style="178" customWidth="1"/>
    <col min="9988" max="9988" width="23.44140625" style="178" customWidth="1"/>
    <col min="9989" max="9989" width="22.88671875" style="178" customWidth="1"/>
    <col min="9990" max="9990" width="11.44140625" style="178" customWidth="1"/>
    <col min="9991" max="9991" width="34.109375" style="178" customWidth="1"/>
    <col min="9992" max="9992" width="11.44140625" style="178" customWidth="1"/>
    <col min="9993" max="10000" width="0" style="178" hidden="1" customWidth="1"/>
    <col min="10001" max="10008" width="11.44140625" style="178" customWidth="1"/>
    <col min="10009" max="10240" width="11.44140625" style="178"/>
    <col min="10241" max="10241" width="11.88671875" style="178" customWidth="1"/>
    <col min="10242" max="10242" width="46.6640625" style="178" customWidth="1"/>
    <col min="10243" max="10243" width="20" style="178" customWidth="1"/>
    <col min="10244" max="10244" width="23.44140625" style="178" customWidth="1"/>
    <col min="10245" max="10245" width="22.88671875" style="178" customWidth="1"/>
    <col min="10246" max="10246" width="11.44140625" style="178" customWidth="1"/>
    <col min="10247" max="10247" width="34.109375" style="178" customWidth="1"/>
    <col min="10248" max="10248" width="11.44140625" style="178" customWidth="1"/>
    <col min="10249" max="10256" width="0" style="178" hidden="1" customWidth="1"/>
    <col min="10257" max="10264" width="11.44140625" style="178" customWidth="1"/>
    <col min="10265" max="10496" width="11.44140625" style="178"/>
    <col min="10497" max="10497" width="11.88671875" style="178" customWidth="1"/>
    <col min="10498" max="10498" width="46.6640625" style="178" customWidth="1"/>
    <col min="10499" max="10499" width="20" style="178" customWidth="1"/>
    <col min="10500" max="10500" width="23.44140625" style="178" customWidth="1"/>
    <col min="10501" max="10501" width="22.88671875" style="178" customWidth="1"/>
    <col min="10502" max="10502" width="11.44140625" style="178" customWidth="1"/>
    <col min="10503" max="10503" width="34.109375" style="178" customWidth="1"/>
    <col min="10504" max="10504" width="11.44140625" style="178" customWidth="1"/>
    <col min="10505" max="10512" width="0" style="178" hidden="1" customWidth="1"/>
    <col min="10513" max="10520" width="11.44140625" style="178" customWidth="1"/>
    <col min="10521" max="10752" width="11.44140625" style="178"/>
    <col min="10753" max="10753" width="11.88671875" style="178" customWidth="1"/>
    <col min="10754" max="10754" width="46.6640625" style="178" customWidth="1"/>
    <col min="10755" max="10755" width="20" style="178" customWidth="1"/>
    <col min="10756" max="10756" width="23.44140625" style="178" customWidth="1"/>
    <col min="10757" max="10757" width="22.88671875" style="178" customWidth="1"/>
    <col min="10758" max="10758" width="11.44140625" style="178" customWidth="1"/>
    <col min="10759" max="10759" width="34.109375" style="178" customWidth="1"/>
    <col min="10760" max="10760" width="11.44140625" style="178" customWidth="1"/>
    <col min="10761" max="10768" width="0" style="178" hidden="1" customWidth="1"/>
    <col min="10769" max="10776" width="11.44140625" style="178" customWidth="1"/>
    <col min="10777" max="11008" width="11.44140625" style="178"/>
    <col min="11009" max="11009" width="11.88671875" style="178" customWidth="1"/>
    <col min="11010" max="11010" width="46.6640625" style="178" customWidth="1"/>
    <col min="11011" max="11011" width="20" style="178" customWidth="1"/>
    <col min="11012" max="11012" width="23.44140625" style="178" customWidth="1"/>
    <col min="11013" max="11013" width="22.88671875" style="178" customWidth="1"/>
    <col min="11014" max="11014" width="11.44140625" style="178" customWidth="1"/>
    <col min="11015" max="11015" width="34.109375" style="178" customWidth="1"/>
    <col min="11016" max="11016" width="11.44140625" style="178" customWidth="1"/>
    <col min="11017" max="11024" width="0" style="178" hidden="1" customWidth="1"/>
    <col min="11025" max="11032" width="11.44140625" style="178" customWidth="1"/>
    <col min="11033" max="11264" width="11.44140625" style="178"/>
    <col min="11265" max="11265" width="11.88671875" style="178" customWidth="1"/>
    <col min="11266" max="11266" width="46.6640625" style="178" customWidth="1"/>
    <col min="11267" max="11267" width="20" style="178" customWidth="1"/>
    <col min="11268" max="11268" width="23.44140625" style="178" customWidth="1"/>
    <col min="11269" max="11269" width="22.88671875" style="178" customWidth="1"/>
    <col min="11270" max="11270" width="11.44140625" style="178" customWidth="1"/>
    <col min="11271" max="11271" width="34.109375" style="178" customWidth="1"/>
    <col min="11272" max="11272" width="11.44140625" style="178" customWidth="1"/>
    <col min="11273" max="11280" width="0" style="178" hidden="1" customWidth="1"/>
    <col min="11281" max="11288" width="11.44140625" style="178" customWidth="1"/>
    <col min="11289" max="11520" width="11.44140625" style="178"/>
    <col min="11521" max="11521" width="11.88671875" style="178" customWidth="1"/>
    <col min="11522" max="11522" width="46.6640625" style="178" customWidth="1"/>
    <col min="11523" max="11523" width="20" style="178" customWidth="1"/>
    <col min="11524" max="11524" width="23.44140625" style="178" customWidth="1"/>
    <col min="11525" max="11525" width="22.88671875" style="178" customWidth="1"/>
    <col min="11526" max="11526" width="11.44140625" style="178" customWidth="1"/>
    <col min="11527" max="11527" width="34.109375" style="178" customWidth="1"/>
    <col min="11528" max="11528" width="11.44140625" style="178" customWidth="1"/>
    <col min="11529" max="11536" width="0" style="178" hidden="1" customWidth="1"/>
    <col min="11537" max="11544" width="11.44140625" style="178" customWidth="1"/>
    <col min="11545" max="11776" width="11.44140625" style="178"/>
    <col min="11777" max="11777" width="11.88671875" style="178" customWidth="1"/>
    <col min="11778" max="11778" width="46.6640625" style="178" customWidth="1"/>
    <col min="11779" max="11779" width="20" style="178" customWidth="1"/>
    <col min="11780" max="11780" width="23.44140625" style="178" customWidth="1"/>
    <col min="11781" max="11781" width="22.88671875" style="178" customWidth="1"/>
    <col min="11782" max="11782" width="11.44140625" style="178" customWidth="1"/>
    <col min="11783" max="11783" width="34.109375" style="178" customWidth="1"/>
    <col min="11784" max="11784" width="11.44140625" style="178" customWidth="1"/>
    <col min="11785" max="11792" width="0" style="178" hidden="1" customWidth="1"/>
    <col min="11793" max="11800" width="11.44140625" style="178" customWidth="1"/>
    <col min="11801" max="12032" width="11.44140625" style="178"/>
    <col min="12033" max="12033" width="11.88671875" style="178" customWidth="1"/>
    <col min="12034" max="12034" width="46.6640625" style="178" customWidth="1"/>
    <col min="12035" max="12035" width="20" style="178" customWidth="1"/>
    <col min="12036" max="12036" width="23.44140625" style="178" customWidth="1"/>
    <col min="12037" max="12037" width="22.88671875" style="178" customWidth="1"/>
    <col min="12038" max="12038" width="11.44140625" style="178" customWidth="1"/>
    <col min="12039" max="12039" width="34.109375" style="178" customWidth="1"/>
    <col min="12040" max="12040" width="11.44140625" style="178" customWidth="1"/>
    <col min="12041" max="12048" width="0" style="178" hidden="1" customWidth="1"/>
    <col min="12049" max="12056" width="11.44140625" style="178" customWidth="1"/>
    <col min="12057" max="12288" width="11.44140625" style="178"/>
    <col min="12289" max="12289" width="11.88671875" style="178" customWidth="1"/>
    <col min="12290" max="12290" width="46.6640625" style="178" customWidth="1"/>
    <col min="12291" max="12291" width="20" style="178" customWidth="1"/>
    <col min="12292" max="12292" width="23.44140625" style="178" customWidth="1"/>
    <col min="12293" max="12293" width="22.88671875" style="178" customWidth="1"/>
    <col min="12294" max="12294" width="11.44140625" style="178" customWidth="1"/>
    <col min="12295" max="12295" width="34.109375" style="178" customWidth="1"/>
    <col min="12296" max="12296" width="11.44140625" style="178" customWidth="1"/>
    <col min="12297" max="12304" width="0" style="178" hidden="1" customWidth="1"/>
    <col min="12305" max="12312" width="11.44140625" style="178" customWidth="1"/>
    <col min="12313" max="12544" width="11.44140625" style="178"/>
    <col min="12545" max="12545" width="11.88671875" style="178" customWidth="1"/>
    <col min="12546" max="12546" width="46.6640625" style="178" customWidth="1"/>
    <col min="12547" max="12547" width="20" style="178" customWidth="1"/>
    <col min="12548" max="12548" width="23.44140625" style="178" customWidth="1"/>
    <col min="12549" max="12549" width="22.88671875" style="178" customWidth="1"/>
    <col min="12550" max="12550" width="11.44140625" style="178" customWidth="1"/>
    <col min="12551" max="12551" width="34.109375" style="178" customWidth="1"/>
    <col min="12552" max="12552" width="11.44140625" style="178" customWidth="1"/>
    <col min="12553" max="12560" width="0" style="178" hidden="1" customWidth="1"/>
    <col min="12561" max="12568" width="11.44140625" style="178" customWidth="1"/>
    <col min="12569" max="12800" width="11.44140625" style="178"/>
    <col min="12801" max="12801" width="11.88671875" style="178" customWidth="1"/>
    <col min="12802" max="12802" width="46.6640625" style="178" customWidth="1"/>
    <col min="12803" max="12803" width="20" style="178" customWidth="1"/>
    <col min="12804" max="12804" width="23.44140625" style="178" customWidth="1"/>
    <col min="12805" max="12805" width="22.88671875" style="178" customWidth="1"/>
    <col min="12806" max="12806" width="11.44140625" style="178" customWidth="1"/>
    <col min="12807" max="12807" width="34.109375" style="178" customWidth="1"/>
    <col min="12808" max="12808" width="11.44140625" style="178" customWidth="1"/>
    <col min="12809" max="12816" width="0" style="178" hidden="1" customWidth="1"/>
    <col min="12817" max="12824" width="11.44140625" style="178" customWidth="1"/>
    <col min="12825" max="13056" width="11.44140625" style="178"/>
    <col min="13057" max="13057" width="11.88671875" style="178" customWidth="1"/>
    <col min="13058" max="13058" width="46.6640625" style="178" customWidth="1"/>
    <col min="13059" max="13059" width="20" style="178" customWidth="1"/>
    <col min="13060" max="13060" width="23.44140625" style="178" customWidth="1"/>
    <col min="13061" max="13061" width="22.88671875" style="178" customWidth="1"/>
    <col min="13062" max="13062" width="11.44140625" style="178" customWidth="1"/>
    <col min="13063" max="13063" width="34.109375" style="178" customWidth="1"/>
    <col min="13064" max="13064" width="11.44140625" style="178" customWidth="1"/>
    <col min="13065" max="13072" width="0" style="178" hidden="1" customWidth="1"/>
    <col min="13073" max="13080" width="11.44140625" style="178" customWidth="1"/>
    <col min="13081" max="13312" width="11.44140625" style="178"/>
    <col min="13313" max="13313" width="11.88671875" style="178" customWidth="1"/>
    <col min="13314" max="13314" width="46.6640625" style="178" customWidth="1"/>
    <col min="13315" max="13315" width="20" style="178" customWidth="1"/>
    <col min="13316" max="13316" width="23.44140625" style="178" customWidth="1"/>
    <col min="13317" max="13317" width="22.88671875" style="178" customWidth="1"/>
    <col min="13318" max="13318" width="11.44140625" style="178" customWidth="1"/>
    <col min="13319" max="13319" width="34.109375" style="178" customWidth="1"/>
    <col min="13320" max="13320" width="11.44140625" style="178" customWidth="1"/>
    <col min="13321" max="13328" width="0" style="178" hidden="1" customWidth="1"/>
    <col min="13329" max="13336" width="11.44140625" style="178" customWidth="1"/>
    <col min="13337" max="13568" width="11.44140625" style="178"/>
    <col min="13569" max="13569" width="11.88671875" style="178" customWidth="1"/>
    <col min="13570" max="13570" width="46.6640625" style="178" customWidth="1"/>
    <col min="13571" max="13571" width="20" style="178" customWidth="1"/>
    <col min="13572" max="13572" width="23.44140625" style="178" customWidth="1"/>
    <col min="13573" max="13573" width="22.88671875" style="178" customWidth="1"/>
    <col min="13574" max="13574" width="11.44140625" style="178" customWidth="1"/>
    <col min="13575" max="13575" width="34.109375" style="178" customWidth="1"/>
    <col min="13576" max="13576" width="11.44140625" style="178" customWidth="1"/>
    <col min="13577" max="13584" width="0" style="178" hidden="1" customWidth="1"/>
    <col min="13585" max="13592" width="11.44140625" style="178" customWidth="1"/>
    <col min="13593" max="13824" width="11.44140625" style="178"/>
    <col min="13825" max="13825" width="11.88671875" style="178" customWidth="1"/>
    <col min="13826" max="13826" width="46.6640625" style="178" customWidth="1"/>
    <col min="13827" max="13827" width="20" style="178" customWidth="1"/>
    <col min="13828" max="13828" width="23.44140625" style="178" customWidth="1"/>
    <col min="13829" max="13829" width="22.88671875" style="178" customWidth="1"/>
    <col min="13830" max="13830" width="11.44140625" style="178" customWidth="1"/>
    <col min="13831" max="13831" width="34.109375" style="178" customWidth="1"/>
    <col min="13832" max="13832" width="11.44140625" style="178" customWidth="1"/>
    <col min="13833" max="13840" width="0" style="178" hidden="1" customWidth="1"/>
    <col min="13841" max="13848" width="11.44140625" style="178" customWidth="1"/>
    <col min="13849" max="14080" width="11.44140625" style="178"/>
    <col min="14081" max="14081" width="11.88671875" style="178" customWidth="1"/>
    <col min="14082" max="14082" width="46.6640625" style="178" customWidth="1"/>
    <col min="14083" max="14083" width="20" style="178" customWidth="1"/>
    <col min="14084" max="14084" width="23.44140625" style="178" customWidth="1"/>
    <col min="14085" max="14085" width="22.88671875" style="178" customWidth="1"/>
    <col min="14086" max="14086" width="11.44140625" style="178" customWidth="1"/>
    <col min="14087" max="14087" width="34.109375" style="178" customWidth="1"/>
    <col min="14088" max="14088" width="11.44140625" style="178" customWidth="1"/>
    <col min="14089" max="14096" width="0" style="178" hidden="1" customWidth="1"/>
    <col min="14097" max="14104" width="11.44140625" style="178" customWidth="1"/>
    <col min="14105" max="14336" width="11.44140625" style="178"/>
    <col min="14337" max="14337" width="11.88671875" style="178" customWidth="1"/>
    <col min="14338" max="14338" width="46.6640625" style="178" customWidth="1"/>
    <col min="14339" max="14339" width="20" style="178" customWidth="1"/>
    <col min="14340" max="14340" width="23.44140625" style="178" customWidth="1"/>
    <col min="14341" max="14341" width="22.88671875" style="178" customWidth="1"/>
    <col min="14342" max="14342" width="11.44140625" style="178" customWidth="1"/>
    <col min="14343" max="14343" width="34.109375" style="178" customWidth="1"/>
    <col min="14344" max="14344" width="11.44140625" style="178" customWidth="1"/>
    <col min="14345" max="14352" width="0" style="178" hidden="1" customWidth="1"/>
    <col min="14353" max="14360" width="11.44140625" style="178" customWidth="1"/>
    <col min="14361" max="14592" width="11.44140625" style="178"/>
    <col min="14593" max="14593" width="11.88671875" style="178" customWidth="1"/>
    <col min="14594" max="14594" width="46.6640625" style="178" customWidth="1"/>
    <col min="14595" max="14595" width="20" style="178" customWidth="1"/>
    <col min="14596" max="14596" width="23.44140625" style="178" customWidth="1"/>
    <col min="14597" max="14597" width="22.88671875" style="178" customWidth="1"/>
    <col min="14598" max="14598" width="11.44140625" style="178" customWidth="1"/>
    <col min="14599" max="14599" width="34.109375" style="178" customWidth="1"/>
    <col min="14600" max="14600" width="11.44140625" style="178" customWidth="1"/>
    <col min="14601" max="14608" width="0" style="178" hidden="1" customWidth="1"/>
    <col min="14609" max="14616" width="11.44140625" style="178" customWidth="1"/>
    <col min="14617" max="14848" width="11.44140625" style="178"/>
    <col min="14849" max="14849" width="11.88671875" style="178" customWidth="1"/>
    <col min="14850" max="14850" width="46.6640625" style="178" customWidth="1"/>
    <col min="14851" max="14851" width="20" style="178" customWidth="1"/>
    <col min="14852" max="14852" width="23.44140625" style="178" customWidth="1"/>
    <col min="14853" max="14853" width="22.88671875" style="178" customWidth="1"/>
    <col min="14854" max="14854" width="11.44140625" style="178" customWidth="1"/>
    <col min="14855" max="14855" width="34.109375" style="178" customWidth="1"/>
    <col min="14856" max="14856" width="11.44140625" style="178" customWidth="1"/>
    <col min="14857" max="14864" width="0" style="178" hidden="1" customWidth="1"/>
    <col min="14865" max="14872" width="11.44140625" style="178" customWidth="1"/>
    <col min="14873" max="15104" width="11.44140625" style="178"/>
    <col min="15105" max="15105" width="11.88671875" style="178" customWidth="1"/>
    <col min="15106" max="15106" width="46.6640625" style="178" customWidth="1"/>
    <col min="15107" max="15107" width="20" style="178" customWidth="1"/>
    <col min="15108" max="15108" width="23.44140625" style="178" customWidth="1"/>
    <col min="15109" max="15109" width="22.88671875" style="178" customWidth="1"/>
    <col min="15110" max="15110" width="11.44140625" style="178" customWidth="1"/>
    <col min="15111" max="15111" width="34.109375" style="178" customWidth="1"/>
    <col min="15112" max="15112" width="11.44140625" style="178" customWidth="1"/>
    <col min="15113" max="15120" width="0" style="178" hidden="1" customWidth="1"/>
    <col min="15121" max="15128" width="11.44140625" style="178" customWidth="1"/>
    <col min="15129" max="15360" width="11.44140625" style="178"/>
    <col min="15361" max="15361" width="11.88671875" style="178" customWidth="1"/>
    <col min="15362" max="15362" width="46.6640625" style="178" customWidth="1"/>
    <col min="15363" max="15363" width="20" style="178" customWidth="1"/>
    <col min="15364" max="15364" width="23.44140625" style="178" customWidth="1"/>
    <col min="15365" max="15365" width="22.88671875" style="178" customWidth="1"/>
    <col min="15366" max="15366" width="11.44140625" style="178" customWidth="1"/>
    <col min="15367" max="15367" width="34.109375" style="178" customWidth="1"/>
    <col min="15368" max="15368" width="11.44140625" style="178" customWidth="1"/>
    <col min="15369" max="15376" width="0" style="178" hidden="1" customWidth="1"/>
    <col min="15377" max="15384" width="11.44140625" style="178" customWidth="1"/>
    <col min="15385" max="15616" width="11.44140625" style="178"/>
    <col min="15617" max="15617" width="11.88671875" style="178" customWidth="1"/>
    <col min="15618" max="15618" width="46.6640625" style="178" customWidth="1"/>
    <col min="15619" max="15619" width="20" style="178" customWidth="1"/>
    <col min="15620" max="15620" width="23.44140625" style="178" customWidth="1"/>
    <col min="15621" max="15621" width="22.88671875" style="178" customWidth="1"/>
    <col min="15622" max="15622" width="11.44140625" style="178" customWidth="1"/>
    <col min="15623" max="15623" width="34.109375" style="178" customWidth="1"/>
    <col min="15624" max="15624" width="11.44140625" style="178" customWidth="1"/>
    <col min="15625" max="15632" width="0" style="178" hidden="1" customWidth="1"/>
    <col min="15633" max="15640" width="11.44140625" style="178" customWidth="1"/>
    <col min="15641" max="15872" width="11.44140625" style="178"/>
    <col min="15873" max="15873" width="11.88671875" style="178" customWidth="1"/>
    <col min="15874" max="15874" width="46.6640625" style="178" customWidth="1"/>
    <col min="15875" max="15875" width="20" style="178" customWidth="1"/>
    <col min="15876" max="15876" width="23.44140625" style="178" customWidth="1"/>
    <col min="15877" max="15877" width="22.88671875" style="178" customWidth="1"/>
    <col min="15878" max="15878" width="11.44140625" style="178" customWidth="1"/>
    <col min="15879" max="15879" width="34.109375" style="178" customWidth="1"/>
    <col min="15880" max="15880" width="11.44140625" style="178" customWidth="1"/>
    <col min="15881" max="15888" width="0" style="178" hidden="1" customWidth="1"/>
    <col min="15889" max="15896" width="11.44140625" style="178" customWidth="1"/>
    <col min="15897" max="16128" width="11.44140625" style="178"/>
    <col min="16129" max="16129" width="11.88671875" style="178" customWidth="1"/>
    <col min="16130" max="16130" width="46.6640625" style="178" customWidth="1"/>
    <col min="16131" max="16131" width="20" style="178" customWidth="1"/>
    <col min="16132" max="16132" width="23.44140625" style="178" customWidth="1"/>
    <col min="16133" max="16133" width="22.88671875" style="178" customWidth="1"/>
    <col min="16134" max="16134" width="11.44140625" style="178" customWidth="1"/>
    <col min="16135" max="16135" width="34.109375" style="178" customWidth="1"/>
    <col min="16136" max="16136" width="11.44140625" style="178" customWidth="1"/>
    <col min="16137" max="16144" width="0" style="178" hidden="1" customWidth="1"/>
    <col min="16145" max="16152" width="11.44140625" style="178" customWidth="1"/>
    <col min="16153" max="16384" width="11.44140625" style="178"/>
  </cols>
  <sheetData>
    <row r="1" spans="1:15" ht="18" customHeight="1">
      <c r="A1" s="138" t="str">
        <f>Cover!B3</f>
        <v>Specification No.: CC-CS/1010-ER1/SS-4083/3/G2</v>
      </c>
      <c r="B1" s="139"/>
      <c r="C1" s="140"/>
      <c r="D1" s="140"/>
      <c r="E1" s="141" t="s">
        <v>115</v>
      </c>
    </row>
    <row r="2" spans="1:15" ht="8.1" customHeight="1">
      <c r="A2" s="144"/>
      <c r="B2" s="145"/>
      <c r="C2" s="146"/>
      <c r="D2" s="146"/>
      <c r="E2" s="147"/>
      <c r="F2" s="148"/>
    </row>
    <row r="3" spans="1:15" ht="65.25" customHeight="1">
      <c r="A3" s="920" t="str">
        <f>Cover!$B$2</f>
        <v>Substation Extension Package-SS69 for (i) 400/220 kV Muzaffarpur S/S extn including ICT, (ii) 400 kV Saharsa S/S extn, (iii) 400 kV Durgapur S/S extn and (ii) 400kV Kahalgaon S/S (NTPC) extn associated with Eastern Region Strengthening Scheme-XXIII</v>
      </c>
      <c r="B3" s="920"/>
      <c r="C3" s="920"/>
      <c r="D3" s="920"/>
      <c r="E3" s="920"/>
    </row>
    <row r="4" spans="1:15" ht="21.9" customHeight="1">
      <c r="A4" s="921" t="s">
        <v>310</v>
      </c>
      <c r="B4" s="921"/>
      <c r="C4" s="921"/>
      <c r="D4" s="921"/>
      <c r="E4" s="921"/>
    </row>
    <row r="5" spans="1:15" ht="12" customHeight="1">
      <c r="A5" s="149"/>
      <c r="B5" s="150"/>
      <c r="C5" s="150"/>
      <c r="D5" s="150"/>
      <c r="E5" s="150"/>
    </row>
    <row r="6" spans="1:15" ht="18" customHeight="1">
      <c r="A6" s="44" t="str">
        <f>'Sch-1'!A6</f>
        <v>Bidder’s Name and Address  (Sole Bidder) :</v>
      </c>
      <c r="D6" s="151" t="s">
        <v>1</v>
      </c>
    </row>
    <row r="7" spans="1:15" ht="18" customHeight="1">
      <c r="A7" s="922" t="str">
        <f>'Sch-4'!A8:K8</f>
        <v/>
      </c>
      <c r="B7" s="922"/>
      <c r="D7" s="153" t="str">
        <f>'Sch-1'!L7</f>
        <v>Contract Services</v>
      </c>
    </row>
    <row r="8" spans="1:15" ht="18" customHeight="1">
      <c r="A8" s="51" t="s">
        <v>43</v>
      </c>
      <c r="B8" s="919" t="str">
        <f>IF('Sch-1'!C8=0, "", 'Sch-1'!C8)</f>
        <v/>
      </c>
      <c r="C8" s="919"/>
      <c r="D8" s="153" t="str">
        <f>'Sch-1'!L8</f>
        <v>Power Grid Corporation of India Ltd.,</v>
      </c>
    </row>
    <row r="9" spans="1:15" ht="18" customHeight="1">
      <c r="A9" s="51" t="s">
        <v>44</v>
      </c>
      <c r="B9" s="919" t="str">
        <f>IF('Sch-1'!C9=0, "", 'Sch-1'!C9)</f>
        <v/>
      </c>
      <c r="C9" s="919"/>
      <c r="D9" s="153" t="str">
        <f>'Sch-1'!L9</f>
        <v>"Saudamini", Plot No.-2</v>
      </c>
    </row>
    <row r="10" spans="1:15" ht="18" customHeight="1">
      <c r="A10" s="52"/>
      <c r="B10" s="919" t="str">
        <f>IF('Sch-1'!C10=0, "", 'Sch-1'!C10)</f>
        <v/>
      </c>
      <c r="C10" s="919"/>
      <c r="D10" s="153" t="str">
        <f>'Sch-1'!L10</f>
        <v xml:space="preserve">Sector-29, </v>
      </c>
    </row>
    <row r="11" spans="1:15" ht="18" customHeight="1">
      <c r="A11" s="52"/>
      <c r="B11" s="919" t="str">
        <f>IF('Sch-1'!C11=0, "", 'Sch-1'!C11)</f>
        <v/>
      </c>
      <c r="C11" s="919"/>
      <c r="D11" s="153" t="str">
        <f>'Sch-1'!L11</f>
        <v>Gurgaon (Haryana) - 122001</v>
      </c>
    </row>
    <row r="12" spans="1:15" ht="8.1" customHeight="1"/>
    <row r="13" spans="1:15" ht="21.9" customHeight="1">
      <c r="A13" s="154" t="s">
        <v>116</v>
      </c>
      <c r="B13" s="910" t="s">
        <v>117</v>
      </c>
      <c r="C13" s="911"/>
      <c r="D13" s="912" t="s">
        <v>118</v>
      </c>
      <c r="E13" s="913"/>
      <c r="I13" s="914"/>
      <c r="J13" s="914"/>
      <c r="K13" s="914"/>
      <c r="M13" s="915"/>
      <c r="N13" s="915"/>
      <c r="O13" s="915"/>
    </row>
    <row r="14" spans="1:15" ht="18" customHeight="1">
      <c r="A14" s="155" t="s">
        <v>119</v>
      </c>
      <c r="B14" s="907" t="s">
        <v>311</v>
      </c>
      <c r="C14" s="916"/>
      <c r="D14" s="917">
        <f>'Sch-1'!P225+'Sch-7'!P25</f>
        <v>0</v>
      </c>
      <c r="E14" s="918"/>
      <c r="I14" s="480"/>
      <c r="K14" s="480"/>
      <c r="M14" s="480"/>
      <c r="O14" s="156"/>
    </row>
    <row r="15" spans="1:15" ht="75.75" customHeight="1">
      <c r="A15" s="157"/>
      <c r="B15" s="906" t="s">
        <v>312</v>
      </c>
      <c r="C15" s="906"/>
      <c r="D15" s="906"/>
      <c r="E15" s="906"/>
      <c r="G15" s="158"/>
    </row>
    <row r="16" spans="1:15" ht="18" customHeight="1">
      <c r="A16" s="155" t="s">
        <v>120</v>
      </c>
      <c r="B16" s="907" t="s">
        <v>313</v>
      </c>
      <c r="C16" s="908"/>
      <c r="D16" s="909">
        <f>'Sch-3'!R207</f>
        <v>0</v>
      </c>
      <c r="E16" s="909"/>
      <c r="I16" s="480"/>
      <c r="K16" s="481"/>
      <c r="M16" s="480"/>
      <c r="O16" s="159"/>
    </row>
    <row r="17" spans="1:15" ht="72.75" customHeight="1">
      <c r="A17" s="157"/>
      <c r="B17" s="906" t="s">
        <v>314</v>
      </c>
      <c r="C17" s="906"/>
      <c r="D17" s="906"/>
      <c r="E17" s="906"/>
      <c r="G17" s="160"/>
      <c r="I17" s="482"/>
      <c r="M17" s="482"/>
    </row>
    <row r="18" spans="1:15" ht="24" customHeight="1">
      <c r="A18" s="510"/>
      <c r="B18" s="904" t="s">
        <v>315</v>
      </c>
      <c r="C18" s="904"/>
      <c r="D18" s="905">
        <f>D14+D16</f>
        <v>0</v>
      </c>
      <c r="E18" s="905"/>
      <c r="K18" s="483"/>
      <c r="O18" s="161"/>
    </row>
    <row r="19" spans="1:15" ht="18" customHeight="1">
      <c r="A19" s="162"/>
      <c r="B19" s="163"/>
      <c r="C19" s="163"/>
      <c r="D19" s="164"/>
      <c r="E19" s="164"/>
    </row>
    <row r="20" spans="1:15" ht="30" customHeight="1">
      <c r="A20" s="165"/>
      <c r="B20" s="165"/>
      <c r="C20" s="166"/>
      <c r="D20" s="165"/>
      <c r="E20" s="165"/>
    </row>
    <row r="21" spans="1:15" ht="30" customHeight="1">
      <c r="A21" s="167" t="s">
        <v>125</v>
      </c>
      <c r="B21" s="168" t="str">
        <f>'Sch-4'!C27</f>
        <v>--</v>
      </c>
      <c r="C21" s="166" t="s">
        <v>126</v>
      </c>
      <c r="D21" s="169">
        <f>'Sch-4'!M27</f>
        <v>0</v>
      </c>
      <c r="F21" s="170"/>
    </row>
    <row r="22" spans="1:15" ht="30" customHeight="1">
      <c r="A22" s="167" t="s">
        <v>127</v>
      </c>
      <c r="B22" s="171">
        <f>'Sch-4'!C28</f>
        <v>0</v>
      </c>
      <c r="C22" s="166" t="s">
        <v>128</v>
      </c>
      <c r="D22" s="169">
        <f>'Sch-4'!M28</f>
        <v>0</v>
      </c>
      <c r="F22" s="170"/>
    </row>
    <row r="23" spans="1:15" ht="30" customHeight="1">
      <c r="A23" s="172"/>
      <c r="B23" s="173"/>
      <c r="C23" s="166"/>
      <c r="D23" s="142"/>
      <c r="E23" s="142"/>
      <c r="F23" s="170"/>
    </row>
    <row r="24" spans="1:15" ht="33" customHeight="1">
      <c r="A24" s="172"/>
      <c r="B24" s="173"/>
      <c r="C24" s="148"/>
      <c r="D24" s="174"/>
      <c r="E24" s="175"/>
      <c r="F24" s="170"/>
    </row>
    <row r="25" spans="1:15" ht="21.9" customHeight="1">
      <c r="A25" s="176"/>
      <c r="B25" s="176"/>
      <c r="C25" s="176"/>
      <c r="D25" s="176"/>
      <c r="E25" s="177"/>
    </row>
    <row r="26" spans="1:15" ht="21.9" customHeight="1">
      <c r="A26" s="176"/>
      <c r="B26" s="176"/>
      <c r="C26" s="176"/>
      <c r="D26" s="176"/>
      <c r="E26" s="177"/>
    </row>
    <row r="27" spans="1:15" ht="21.9" customHeight="1">
      <c r="A27" s="176"/>
      <c r="B27" s="176"/>
      <c r="C27" s="176"/>
      <c r="D27" s="176"/>
      <c r="E27" s="177"/>
    </row>
    <row r="28" spans="1:15" ht="21.9" customHeight="1">
      <c r="A28" s="176"/>
      <c r="B28" s="176"/>
      <c r="C28" s="176"/>
      <c r="D28" s="176"/>
      <c r="E28" s="177"/>
    </row>
    <row r="29" spans="1:15" ht="21.9" customHeight="1">
      <c r="A29" s="176"/>
      <c r="B29" s="176"/>
      <c r="C29" s="176"/>
      <c r="D29" s="176"/>
      <c r="E29" s="177"/>
    </row>
    <row r="30" spans="1:15" ht="21.9" customHeight="1">
      <c r="A30" s="176"/>
      <c r="B30" s="176"/>
      <c r="C30" s="176"/>
      <c r="D30" s="176"/>
      <c r="E30" s="177"/>
    </row>
    <row r="31" spans="1:15" ht="24.9" customHeight="1">
      <c r="A31" s="175"/>
      <c r="B31" s="175"/>
      <c r="C31" s="175"/>
      <c r="D31" s="175"/>
      <c r="E31" s="175"/>
    </row>
    <row r="32" spans="1:15" ht="24.9" customHeight="1">
      <c r="A32" s="175"/>
      <c r="B32" s="175"/>
      <c r="C32" s="175"/>
      <c r="D32" s="175"/>
      <c r="E32" s="175"/>
    </row>
    <row r="33" spans="1:5" ht="24.9" customHeight="1">
      <c r="A33" s="175"/>
      <c r="B33" s="175"/>
      <c r="C33" s="175"/>
      <c r="D33" s="175"/>
      <c r="E33" s="175"/>
    </row>
    <row r="34" spans="1:5" ht="24.9" customHeight="1">
      <c r="A34" s="175"/>
      <c r="B34" s="175"/>
      <c r="C34" s="175"/>
      <c r="D34" s="175"/>
      <c r="E34" s="175"/>
    </row>
    <row r="35" spans="1:5" ht="24.9" customHeight="1">
      <c r="A35" s="175"/>
      <c r="B35" s="175"/>
      <c r="C35" s="175"/>
      <c r="D35" s="175"/>
      <c r="E35" s="175"/>
    </row>
    <row r="36" spans="1:5" ht="24.9" customHeight="1">
      <c r="A36" s="175"/>
      <c r="B36" s="175"/>
      <c r="C36" s="175"/>
      <c r="D36" s="175"/>
      <c r="E36" s="175"/>
    </row>
    <row r="37" spans="1:5" ht="24.9" customHeight="1">
      <c r="A37" s="175"/>
      <c r="B37" s="175"/>
      <c r="C37" s="175"/>
      <c r="D37" s="175"/>
      <c r="E37" s="175"/>
    </row>
    <row r="38" spans="1:5" ht="24.9" customHeight="1">
      <c r="A38" s="175"/>
      <c r="B38" s="175"/>
      <c r="C38" s="175"/>
      <c r="D38" s="175"/>
      <c r="E38" s="175"/>
    </row>
    <row r="39" spans="1:5" ht="24.9" customHeight="1">
      <c r="A39" s="175"/>
      <c r="B39" s="175"/>
      <c r="C39" s="175"/>
      <c r="D39" s="175"/>
      <c r="E39" s="175"/>
    </row>
    <row r="40" spans="1:5" ht="24.9" customHeight="1">
      <c r="A40" s="175"/>
      <c r="B40" s="175"/>
      <c r="C40" s="175"/>
      <c r="D40" s="175"/>
      <c r="E40" s="175"/>
    </row>
    <row r="41" spans="1:5" ht="24.9" customHeight="1">
      <c r="A41" s="175"/>
      <c r="B41" s="175"/>
      <c r="C41" s="175"/>
      <c r="D41" s="175"/>
      <c r="E41" s="175"/>
    </row>
    <row r="42" spans="1:5" ht="24.9" customHeight="1">
      <c r="A42" s="175"/>
      <c r="B42" s="175"/>
      <c r="C42" s="175"/>
      <c r="D42" s="175"/>
      <c r="E42" s="175"/>
    </row>
    <row r="43" spans="1:5" ht="24.9" customHeight="1">
      <c r="A43" s="175"/>
      <c r="B43" s="175"/>
      <c r="C43" s="175"/>
      <c r="D43" s="175"/>
      <c r="E43" s="175"/>
    </row>
    <row r="44" spans="1:5" ht="24.9" customHeight="1">
      <c r="A44" s="175"/>
      <c r="B44" s="175"/>
      <c r="C44" s="175"/>
      <c r="D44" s="175"/>
      <c r="E44" s="175"/>
    </row>
    <row r="45" spans="1:5" ht="24.9" customHeight="1">
      <c r="A45" s="175"/>
      <c r="B45" s="175"/>
      <c r="C45" s="175"/>
      <c r="D45" s="175"/>
      <c r="E45" s="175"/>
    </row>
    <row r="46" spans="1:5" ht="24.9" customHeight="1">
      <c r="A46" s="175"/>
      <c r="B46" s="175"/>
      <c r="C46" s="175"/>
      <c r="D46" s="175"/>
      <c r="E46" s="175"/>
    </row>
    <row r="47" spans="1:5" ht="24.9" customHeight="1">
      <c r="A47" s="175"/>
      <c r="B47" s="175"/>
      <c r="C47" s="175"/>
      <c r="D47" s="175"/>
      <c r="E47" s="175"/>
    </row>
    <row r="48" spans="1:5" ht="24.9" customHeight="1">
      <c r="A48" s="175"/>
      <c r="B48" s="175"/>
      <c r="C48" s="175"/>
      <c r="D48" s="175"/>
      <c r="E48" s="175"/>
    </row>
    <row r="49" spans="1:5" ht="24.9" customHeight="1">
      <c r="A49" s="175"/>
      <c r="B49" s="175"/>
      <c r="C49" s="175"/>
      <c r="D49" s="175"/>
      <c r="E49" s="175"/>
    </row>
    <row r="50" spans="1:5" ht="24.9" customHeight="1">
      <c r="A50" s="175"/>
      <c r="B50" s="175"/>
      <c r="C50" s="175"/>
      <c r="D50" s="175"/>
      <c r="E50" s="175"/>
    </row>
    <row r="51" spans="1:5" ht="24.9" customHeight="1">
      <c r="A51" s="175"/>
      <c r="B51" s="175"/>
      <c r="C51" s="175"/>
      <c r="D51" s="175"/>
      <c r="E51" s="175"/>
    </row>
    <row r="52" spans="1:5" ht="24.9" customHeight="1">
      <c r="A52" s="175"/>
      <c r="B52" s="175"/>
      <c r="C52" s="175"/>
      <c r="D52" s="175"/>
      <c r="E52" s="175"/>
    </row>
    <row r="53" spans="1:5" ht="24.9" customHeight="1">
      <c r="A53" s="175"/>
      <c r="B53" s="175"/>
      <c r="C53" s="175"/>
      <c r="D53" s="175"/>
      <c r="E53" s="175"/>
    </row>
    <row r="54" spans="1:5">
      <c r="A54" s="175"/>
      <c r="B54" s="175"/>
      <c r="C54" s="175"/>
      <c r="D54" s="175"/>
      <c r="E54" s="175"/>
    </row>
    <row r="55" spans="1:5">
      <c r="A55" s="175"/>
      <c r="B55" s="175"/>
      <c r="C55" s="175"/>
      <c r="D55" s="175"/>
      <c r="E55" s="175"/>
    </row>
    <row r="56" spans="1:5">
      <c r="A56" s="175"/>
      <c r="B56" s="175"/>
      <c r="C56" s="175"/>
      <c r="D56" s="175"/>
      <c r="E56" s="175"/>
    </row>
    <row r="57" spans="1:5">
      <c r="A57" s="175"/>
      <c r="B57" s="175"/>
      <c r="C57" s="175"/>
      <c r="D57" s="175"/>
      <c r="E57" s="175"/>
    </row>
    <row r="58" spans="1:5">
      <c r="A58" s="175"/>
      <c r="B58" s="175"/>
      <c r="C58" s="175"/>
      <c r="D58" s="175"/>
      <c r="E58" s="175"/>
    </row>
    <row r="59" spans="1:5">
      <c r="A59" s="175"/>
      <c r="B59" s="175"/>
      <c r="C59" s="175"/>
      <c r="D59" s="175"/>
      <c r="E59" s="175"/>
    </row>
    <row r="60" spans="1:5">
      <c r="A60" s="175"/>
      <c r="B60" s="175"/>
      <c r="C60" s="175"/>
      <c r="D60" s="175"/>
      <c r="E60" s="175"/>
    </row>
    <row r="61" spans="1:5">
      <c r="A61" s="175"/>
      <c r="B61" s="175"/>
      <c r="C61" s="175"/>
      <c r="D61" s="175"/>
      <c r="E61" s="175"/>
    </row>
    <row r="62" spans="1:5">
      <c r="A62" s="175"/>
      <c r="B62" s="175"/>
      <c r="C62" s="175"/>
      <c r="D62" s="175"/>
      <c r="E62" s="175"/>
    </row>
    <row r="63" spans="1:5">
      <c r="A63" s="175"/>
      <c r="B63" s="175"/>
      <c r="C63" s="175"/>
      <c r="D63" s="175"/>
      <c r="E63" s="175"/>
    </row>
    <row r="64" spans="1:5">
      <c r="A64" s="175"/>
      <c r="B64" s="175"/>
      <c r="C64" s="175"/>
      <c r="D64" s="175"/>
      <c r="E64" s="175"/>
    </row>
    <row r="65" spans="1:5">
      <c r="A65" s="175"/>
      <c r="B65" s="175"/>
      <c r="C65" s="175"/>
      <c r="D65" s="175"/>
      <c r="E65" s="175"/>
    </row>
    <row r="66" spans="1:5">
      <c r="A66" s="175"/>
      <c r="B66" s="175"/>
      <c r="C66" s="175"/>
      <c r="D66" s="175"/>
      <c r="E66" s="175"/>
    </row>
    <row r="67" spans="1:5">
      <c r="A67" s="175"/>
      <c r="B67" s="175"/>
      <c r="C67" s="175"/>
      <c r="D67" s="175"/>
      <c r="E67" s="175"/>
    </row>
    <row r="68" spans="1:5">
      <c r="A68" s="175"/>
      <c r="B68" s="175"/>
      <c r="C68" s="175"/>
      <c r="D68" s="175"/>
      <c r="E68" s="175"/>
    </row>
    <row r="69" spans="1:5">
      <c r="A69" s="175"/>
      <c r="B69" s="175"/>
      <c r="C69" s="175"/>
      <c r="D69" s="175"/>
      <c r="E69" s="175"/>
    </row>
    <row r="70" spans="1:5">
      <c r="A70" s="175"/>
      <c r="B70" s="175"/>
      <c r="C70" s="175"/>
      <c r="D70" s="175"/>
      <c r="E70" s="175"/>
    </row>
    <row r="71" spans="1:5">
      <c r="A71" s="175"/>
      <c r="B71" s="175"/>
      <c r="C71" s="175"/>
      <c r="D71" s="175"/>
      <c r="E71" s="175"/>
    </row>
  </sheetData>
  <sheetProtection password="CC67" sheet="1" objects="1" scenarios="1" selectLockedCells="1"/>
  <dataConsolidate/>
  <customSheetViews>
    <customSheetView guid="{22CC5C8B-E1A0-44D5-9004-AA64A7EE9D42}" showPageBreaks="1" printArea="1" hiddenColumns="1" view="pageBreakPreview">
      <selection activeCell="G17" sqref="G17"/>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F4E98EC-B3A8-42CF-8525-78BE0EF2C154}" showPageBreaks="1" printArea="1" hiddenColumns="1" view="pageBreakPreview">
      <selection activeCell="D14" sqref="D14:E14"/>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3920EE0-E8FD-48B1-9AB8-BA60512AB904}" showPageBreaks="1" printArea="1" hiddenColumns="1" view="pageBreakPreview">
      <selection activeCell="D14" sqref="D14:E14"/>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A4C17E8F-58CD-4EED-9A5E-AA156D6F7BD9}" showPageBreaks="1" printArea="1" hiddenColumns="1" view="pageBreakPreview">
      <selection activeCell="G17" sqref="G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s>
  <mergeCells count="21">
    <mergeCell ref="B11:C11"/>
    <mergeCell ref="A3:E3"/>
    <mergeCell ref="A4:E4"/>
    <mergeCell ref="B8:C8"/>
    <mergeCell ref="B9:C9"/>
    <mergeCell ref="B10:C10"/>
    <mergeCell ref="A7:B7"/>
    <mergeCell ref="B13:C13"/>
    <mergeCell ref="D13:E13"/>
    <mergeCell ref="I13:K13"/>
    <mergeCell ref="M13:O13"/>
    <mergeCell ref="B14:C14"/>
    <mergeCell ref="D14:E14"/>
    <mergeCell ref="B18:C18"/>
    <mergeCell ref="D18:E18"/>
    <mergeCell ref="B15:C15"/>
    <mergeCell ref="D15:E15"/>
    <mergeCell ref="B16:C16"/>
    <mergeCell ref="D16:E16"/>
    <mergeCell ref="B17:C17"/>
    <mergeCell ref="D17:E17"/>
  </mergeCells>
  <dataValidations count="10">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s>
  <printOptions horizontalCentered="1"/>
  <pageMargins left="0.31" right="0.25" top="0.52" bottom="0.67" header="0.23" footer="0.24"/>
  <pageSetup paperSize="9" scale="77" fitToHeight="0" orientation="portrait" r:id="rId5"/>
  <headerFooter alignWithMargins="0">
    <oddFooter>&amp;R&amp;"Book Antiqua,Bold"&amp;10Schedule-5/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topLeftCell="A10" zoomScaleNormal="100" zoomScaleSheetLayoutView="100" workbookViewId="0">
      <selection activeCell="D15" sqref="D15:E15"/>
    </sheetView>
  </sheetViews>
  <sheetFormatPr defaultColWidth="11.44140625" defaultRowHeight="15.6"/>
  <cols>
    <col min="1" max="1" width="11.88671875" style="50" customWidth="1"/>
    <col min="2" max="2" width="46.6640625" style="50" customWidth="1"/>
    <col min="3" max="3" width="20" style="50" customWidth="1"/>
    <col min="4" max="4" width="23.44140625" style="50" customWidth="1"/>
    <col min="5" max="5" width="22.88671875" style="50" customWidth="1"/>
    <col min="6" max="6" width="11.44140625" style="142" customWidth="1"/>
    <col min="7" max="7" width="34.109375" style="142" customWidth="1"/>
    <col min="8" max="8" width="11.44140625" style="142" customWidth="1"/>
    <col min="9" max="9" width="14" style="479" customWidth="1"/>
    <col min="10" max="10" width="14.44140625" style="479" customWidth="1"/>
    <col min="11" max="11" width="17.109375" style="479" customWidth="1"/>
    <col min="12" max="13" width="11.44140625" style="479" customWidth="1"/>
    <col min="14" max="14" width="21.33203125" style="479" customWidth="1"/>
    <col min="15" max="15" width="18.33203125" style="143" customWidth="1"/>
    <col min="16" max="17" width="11.44140625" style="143" customWidth="1"/>
    <col min="18" max="18" width="11.44140625" style="178" customWidth="1"/>
    <col min="19" max="24" width="11.44140625" style="142" customWidth="1"/>
    <col min="25" max="256" width="11.44140625" style="178"/>
    <col min="257" max="257" width="11.88671875" style="178" customWidth="1"/>
    <col min="258" max="258" width="46.6640625" style="178" customWidth="1"/>
    <col min="259" max="259" width="20" style="178" customWidth="1"/>
    <col min="260" max="260" width="23.44140625" style="178" customWidth="1"/>
    <col min="261" max="261" width="22.88671875" style="178" customWidth="1"/>
    <col min="262" max="262" width="11.44140625" style="178" customWidth="1"/>
    <col min="263" max="263" width="34.109375" style="178" customWidth="1"/>
    <col min="264" max="264" width="11.44140625" style="178" customWidth="1"/>
    <col min="265" max="272" width="0" style="178" hidden="1" customWidth="1"/>
    <col min="273" max="280" width="11.44140625" style="178" customWidth="1"/>
    <col min="281" max="512" width="11.44140625" style="178"/>
    <col min="513" max="513" width="11.88671875" style="178" customWidth="1"/>
    <col min="514" max="514" width="46.6640625" style="178" customWidth="1"/>
    <col min="515" max="515" width="20" style="178" customWidth="1"/>
    <col min="516" max="516" width="23.44140625" style="178" customWidth="1"/>
    <col min="517" max="517" width="22.88671875" style="178" customWidth="1"/>
    <col min="518" max="518" width="11.44140625" style="178" customWidth="1"/>
    <col min="519" max="519" width="34.109375" style="178" customWidth="1"/>
    <col min="520" max="520" width="11.44140625" style="178" customWidth="1"/>
    <col min="521" max="528" width="0" style="178" hidden="1" customWidth="1"/>
    <col min="529" max="536" width="11.44140625" style="178" customWidth="1"/>
    <col min="537" max="768" width="11.44140625" style="178"/>
    <col min="769" max="769" width="11.88671875" style="178" customWidth="1"/>
    <col min="770" max="770" width="46.6640625" style="178" customWidth="1"/>
    <col min="771" max="771" width="20" style="178" customWidth="1"/>
    <col min="772" max="772" width="23.44140625" style="178" customWidth="1"/>
    <col min="773" max="773" width="22.88671875" style="178" customWidth="1"/>
    <col min="774" max="774" width="11.44140625" style="178" customWidth="1"/>
    <col min="775" max="775" width="34.109375" style="178" customWidth="1"/>
    <col min="776" max="776" width="11.44140625" style="178" customWidth="1"/>
    <col min="777" max="784" width="0" style="178" hidden="1" customWidth="1"/>
    <col min="785" max="792" width="11.44140625" style="178" customWidth="1"/>
    <col min="793" max="1024" width="11.44140625" style="178"/>
    <col min="1025" max="1025" width="11.88671875" style="178" customWidth="1"/>
    <col min="1026" max="1026" width="46.6640625" style="178" customWidth="1"/>
    <col min="1027" max="1027" width="20" style="178" customWidth="1"/>
    <col min="1028" max="1028" width="23.44140625" style="178" customWidth="1"/>
    <col min="1029" max="1029" width="22.88671875" style="178" customWidth="1"/>
    <col min="1030" max="1030" width="11.44140625" style="178" customWidth="1"/>
    <col min="1031" max="1031" width="34.109375" style="178" customWidth="1"/>
    <col min="1032" max="1032" width="11.44140625" style="178" customWidth="1"/>
    <col min="1033" max="1040" width="0" style="178" hidden="1" customWidth="1"/>
    <col min="1041" max="1048" width="11.44140625" style="178" customWidth="1"/>
    <col min="1049" max="1280" width="11.44140625" style="178"/>
    <col min="1281" max="1281" width="11.88671875" style="178" customWidth="1"/>
    <col min="1282" max="1282" width="46.6640625" style="178" customWidth="1"/>
    <col min="1283" max="1283" width="20" style="178" customWidth="1"/>
    <col min="1284" max="1284" width="23.44140625" style="178" customWidth="1"/>
    <col min="1285" max="1285" width="22.88671875" style="178" customWidth="1"/>
    <col min="1286" max="1286" width="11.44140625" style="178" customWidth="1"/>
    <col min="1287" max="1287" width="34.109375" style="178" customWidth="1"/>
    <col min="1288" max="1288" width="11.44140625" style="178" customWidth="1"/>
    <col min="1289" max="1296" width="0" style="178" hidden="1" customWidth="1"/>
    <col min="1297" max="1304" width="11.44140625" style="178" customWidth="1"/>
    <col min="1305" max="1536" width="11.44140625" style="178"/>
    <col min="1537" max="1537" width="11.88671875" style="178" customWidth="1"/>
    <col min="1538" max="1538" width="46.6640625" style="178" customWidth="1"/>
    <col min="1539" max="1539" width="20" style="178" customWidth="1"/>
    <col min="1540" max="1540" width="23.44140625" style="178" customWidth="1"/>
    <col min="1541" max="1541" width="22.88671875" style="178" customWidth="1"/>
    <col min="1542" max="1542" width="11.44140625" style="178" customWidth="1"/>
    <col min="1543" max="1543" width="34.109375" style="178" customWidth="1"/>
    <col min="1544" max="1544" width="11.44140625" style="178" customWidth="1"/>
    <col min="1545" max="1552" width="0" style="178" hidden="1" customWidth="1"/>
    <col min="1553" max="1560" width="11.44140625" style="178" customWidth="1"/>
    <col min="1561" max="1792" width="11.44140625" style="178"/>
    <col min="1793" max="1793" width="11.88671875" style="178" customWidth="1"/>
    <col min="1794" max="1794" width="46.6640625" style="178" customWidth="1"/>
    <col min="1795" max="1795" width="20" style="178" customWidth="1"/>
    <col min="1796" max="1796" width="23.44140625" style="178" customWidth="1"/>
    <col min="1797" max="1797" width="22.88671875" style="178" customWidth="1"/>
    <col min="1798" max="1798" width="11.44140625" style="178" customWidth="1"/>
    <col min="1799" max="1799" width="34.109375" style="178" customWidth="1"/>
    <col min="1800" max="1800" width="11.44140625" style="178" customWidth="1"/>
    <col min="1801" max="1808" width="0" style="178" hidden="1" customWidth="1"/>
    <col min="1809" max="1816" width="11.44140625" style="178" customWidth="1"/>
    <col min="1817" max="2048" width="11.44140625" style="178"/>
    <col min="2049" max="2049" width="11.88671875" style="178" customWidth="1"/>
    <col min="2050" max="2050" width="46.6640625" style="178" customWidth="1"/>
    <col min="2051" max="2051" width="20" style="178" customWidth="1"/>
    <col min="2052" max="2052" width="23.44140625" style="178" customWidth="1"/>
    <col min="2053" max="2053" width="22.88671875" style="178" customWidth="1"/>
    <col min="2054" max="2054" width="11.44140625" style="178" customWidth="1"/>
    <col min="2055" max="2055" width="34.109375" style="178" customWidth="1"/>
    <col min="2056" max="2056" width="11.44140625" style="178" customWidth="1"/>
    <col min="2057" max="2064" width="0" style="178" hidden="1" customWidth="1"/>
    <col min="2065" max="2072" width="11.44140625" style="178" customWidth="1"/>
    <col min="2073" max="2304" width="11.44140625" style="178"/>
    <col min="2305" max="2305" width="11.88671875" style="178" customWidth="1"/>
    <col min="2306" max="2306" width="46.6640625" style="178" customWidth="1"/>
    <col min="2307" max="2307" width="20" style="178" customWidth="1"/>
    <col min="2308" max="2308" width="23.44140625" style="178" customWidth="1"/>
    <col min="2309" max="2309" width="22.88671875" style="178" customWidth="1"/>
    <col min="2310" max="2310" width="11.44140625" style="178" customWidth="1"/>
    <col min="2311" max="2311" width="34.109375" style="178" customWidth="1"/>
    <col min="2312" max="2312" width="11.44140625" style="178" customWidth="1"/>
    <col min="2313" max="2320" width="0" style="178" hidden="1" customWidth="1"/>
    <col min="2321" max="2328" width="11.44140625" style="178" customWidth="1"/>
    <col min="2329" max="2560" width="11.44140625" style="178"/>
    <col min="2561" max="2561" width="11.88671875" style="178" customWidth="1"/>
    <col min="2562" max="2562" width="46.6640625" style="178" customWidth="1"/>
    <col min="2563" max="2563" width="20" style="178" customWidth="1"/>
    <col min="2564" max="2564" width="23.44140625" style="178" customWidth="1"/>
    <col min="2565" max="2565" width="22.88671875" style="178" customWidth="1"/>
    <col min="2566" max="2566" width="11.44140625" style="178" customWidth="1"/>
    <col min="2567" max="2567" width="34.109375" style="178" customWidth="1"/>
    <col min="2568" max="2568" width="11.44140625" style="178" customWidth="1"/>
    <col min="2569" max="2576" width="0" style="178" hidden="1" customWidth="1"/>
    <col min="2577" max="2584" width="11.44140625" style="178" customWidth="1"/>
    <col min="2585" max="2816" width="11.44140625" style="178"/>
    <col min="2817" max="2817" width="11.88671875" style="178" customWidth="1"/>
    <col min="2818" max="2818" width="46.6640625" style="178" customWidth="1"/>
    <col min="2819" max="2819" width="20" style="178" customWidth="1"/>
    <col min="2820" max="2820" width="23.44140625" style="178" customWidth="1"/>
    <col min="2821" max="2821" width="22.88671875" style="178" customWidth="1"/>
    <col min="2822" max="2822" width="11.44140625" style="178" customWidth="1"/>
    <col min="2823" max="2823" width="34.109375" style="178" customWidth="1"/>
    <col min="2824" max="2824" width="11.44140625" style="178" customWidth="1"/>
    <col min="2825" max="2832" width="0" style="178" hidden="1" customWidth="1"/>
    <col min="2833" max="2840" width="11.44140625" style="178" customWidth="1"/>
    <col min="2841" max="3072" width="11.44140625" style="178"/>
    <col min="3073" max="3073" width="11.88671875" style="178" customWidth="1"/>
    <col min="3074" max="3074" width="46.6640625" style="178" customWidth="1"/>
    <col min="3075" max="3075" width="20" style="178" customWidth="1"/>
    <col min="3076" max="3076" width="23.44140625" style="178" customWidth="1"/>
    <col min="3077" max="3077" width="22.88671875" style="178" customWidth="1"/>
    <col min="3078" max="3078" width="11.44140625" style="178" customWidth="1"/>
    <col min="3079" max="3079" width="34.109375" style="178" customWidth="1"/>
    <col min="3080" max="3080" width="11.44140625" style="178" customWidth="1"/>
    <col min="3081" max="3088" width="0" style="178" hidden="1" customWidth="1"/>
    <col min="3089" max="3096" width="11.44140625" style="178" customWidth="1"/>
    <col min="3097" max="3328" width="11.44140625" style="178"/>
    <col min="3329" max="3329" width="11.88671875" style="178" customWidth="1"/>
    <col min="3330" max="3330" width="46.6640625" style="178" customWidth="1"/>
    <col min="3331" max="3331" width="20" style="178" customWidth="1"/>
    <col min="3332" max="3332" width="23.44140625" style="178" customWidth="1"/>
    <col min="3333" max="3333" width="22.88671875" style="178" customWidth="1"/>
    <col min="3334" max="3334" width="11.44140625" style="178" customWidth="1"/>
    <col min="3335" max="3335" width="34.109375" style="178" customWidth="1"/>
    <col min="3336" max="3336" width="11.44140625" style="178" customWidth="1"/>
    <col min="3337" max="3344" width="0" style="178" hidden="1" customWidth="1"/>
    <col min="3345" max="3352" width="11.44140625" style="178" customWidth="1"/>
    <col min="3353" max="3584" width="11.44140625" style="178"/>
    <col min="3585" max="3585" width="11.88671875" style="178" customWidth="1"/>
    <col min="3586" max="3586" width="46.6640625" style="178" customWidth="1"/>
    <col min="3587" max="3587" width="20" style="178" customWidth="1"/>
    <col min="3588" max="3588" width="23.44140625" style="178" customWidth="1"/>
    <col min="3589" max="3589" width="22.88671875" style="178" customWidth="1"/>
    <col min="3590" max="3590" width="11.44140625" style="178" customWidth="1"/>
    <col min="3591" max="3591" width="34.109375" style="178" customWidth="1"/>
    <col min="3592" max="3592" width="11.44140625" style="178" customWidth="1"/>
    <col min="3593" max="3600" width="0" style="178" hidden="1" customWidth="1"/>
    <col min="3601" max="3608" width="11.44140625" style="178" customWidth="1"/>
    <col min="3609" max="3840" width="11.44140625" style="178"/>
    <col min="3841" max="3841" width="11.88671875" style="178" customWidth="1"/>
    <col min="3842" max="3842" width="46.6640625" style="178" customWidth="1"/>
    <col min="3843" max="3843" width="20" style="178" customWidth="1"/>
    <col min="3844" max="3844" width="23.44140625" style="178" customWidth="1"/>
    <col min="3845" max="3845" width="22.88671875" style="178" customWidth="1"/>
    <col min="3846" max="3846" width="11.44140625" style="178" customWidth="1"/>
    <col min="3847" max="3847" width="34.109375" style="178" customWidth="1"/>
    <col min="3848" max="3848" width="11.44140625" style="178" customWidth="1"/>
    <col min="3849" max="3856" width="0" style="178" hidden="1" customWidth="1"/>
    <col min="3857" max="3864" width="11.44140625" style="178" customWidth="1"/>
    <col min="3865" max="4096" width="11.44140625" style="178"/>
    <col min="4097" max="4097" width="11.88671875" style="178" customWidth="1"/>
    <col min="4098" max="4098" width="46.6640625" style="178" customWidth="1"/>
    <col min="4099" max="4099" width="20" style="178" customWidth="1"/>
    <col min="4100" max="4100" width="23.44140625" style="178" customWidth="1"/>
    <col min="4101" max="4101" width="22.88671875" style="178" customWidth="1"/>
    <col min="4102" max="4102" width="11.44140625" style="178" customWidth="1"/>
    <col min="4103" max="4103" width="34.109375" style="178" customWidth="1"/>
    <col min="4104" max="4104" width="11.44140625" style="178" customWidth="1"/>
    <col min="4105" max="4112" width="0" style="178" hidden="1" customWidth="1"/>
    <col min="4113" max="4120" width="11.44140625" style="178" customWidth="1"/>
    <col min="4121" max="4352" width="11.44140625" style="178"/>
    <col min="4353" max="4353" width="11.88671875" style="178" customWidth="1"/>
    <col min="4354" max="4354" width="46.6640625" style="178" customWidth="1"/>
    <col min="4355" max="4355" width="20" style="178" customWidth="1"/>
    <col min="4356" max="4356" width="23.44140625" style="178" customWidth="1"/>
    <col min="4357" max="4357" width="22.88671875" style="178" customWidth="1"/>
    <col min="4358" max="4358" width="11.44140625" style="178" customWidth="1"/>
    <col min="4359" max="4359" width="34.109375" style="178" customWidth="1"/>
    <col min="4360" max="4360" width="11.44140625" style="178" customWidth="1"/>
    <col min="4361" max="4368" width="0" style="178" hidden="1" customWidth="1"/>
    <col min="4369" max="4376" width="11.44140625" style="178" customWidth="1"/>
    <col min="4377" max="4608" width="11.44140625" style="178"/>
    <col min="4609" max="4609" width="11.88671875" style="178" customWidth="1"/>
    <col min="4610" max="4610" width="46.6640625" style="178" customWidth="1"/>
    <col min="4611" max="4611" width="20" style="178" customWidth="1"/>
    <col min="4612" max="4612" width="23.44140625" style="178" customWidth="1"/>
    <col min="4613" max="4613" width="22.88671875" style="178" customWidth="1"/>
    <col min="4614" max="4614" width="11.44140625" style="178" customWidth="1"/>
    <col min="4615" max="4615" width="34.109375" style="178" customWidth="1"/>
    <col min="4616" max="4616" width="11.44140625" style="178" customWidth="1"/>
    <col min="4617" max="4624" width="0" style="178" hidden="1" customWidth="1"/>
    <col min="4625" max="4632" width="11.44140625" style="178" customWidth="1"/>
    <col min="4633" max="4864" width="11.44140625" style="178"/>
    <col min="4865" max="4865" width="11.88671875" style="178" customWidth="1"/>
    <col min="4866" max="4866" width="46.6640625" style="178" customWidth="1"/>
    <col min="4867" max="4867" width="20" style="178" customWidth="1"/>
    <col min="4868" max="4868" width="23.44140625" style="178" customWidth="1"/>
    <col min="4869" max="4869" width="22.88671875" style="178" customWidth="1"/>
    <col min="4870" max="4870" width="11.44140625" style="178" customWidth="1"/>
    <col min="4871" max="4871" width="34.109375" style="178" customWidth="1"/>
    <col min="4872" max="4872" width="11.44140625" style="178" customWidth="1"/>
    <col min="4873" max="4880" width="0" style="178" hidden="1" customWidth="1"/>
    <col min="4881" max="4888" width="11.44140625" style="178" customWidth="1"/>
    <col min="4889" max="5120" width="11.44140625" style="178"/>
    <col min="5121" max="5121" width="11.88671875" style="178" customWidth="1"/>
    <col min="5122" max="5122" width="46.6640625" style="178" customWidth="1"/>
    <col min="5123" max="5123" width="20" style="178" customWidth="1"/>
    <col min="5124" max="5124" width="23.44140625" style="178" customWidth="1"/>
    <col min="5125" max="5125" width="22.88671875" style="178" customWidth="1"/>
    <col min="5126" max="5126" width="11.44140625" style="178" customWidth="1"/>
    <col min="5127" max="5127" width="34.109375" style="178" customWidth="1"/>
    <col min="5128" max="5128" width="11.44140625" style="178" customWidth="1"/>
    <col min="5129" max="5136" width="0" style="178" hidden="1" customWidth="1"/>
    <col min="5137" max="5144" width="11.44140625" style="178" customWidth="1"/>
    <col min="5145" max="5376" width="11.44140625" style="178"/>
    <col min="5377" max="5377" width="11.88671875" style="178" customWidth="1"/>
    <col min="5378" max="5378" width="46.6640625" style="178" customWidth="1"/>
    <col min="5379" max="5379" width="20" style="178" customWidth="1"/>
    <col min="5380" max="5380" width="23.44140625" style="178" customWidth="1"/>
    <col min="5381" max="5381" width="22.88671875" style="178" customWidth="1"/>
    <col min="5382" max="5382" width="11.44140625" style="178" customWidth="1"/>
    <col min="5383" max="5383" width="34.109375" style="178" customWidth="1"/>
    <col min="5384" max="5384" width="11.44140625" style="178" customWidth="1"/>
    <col min="5385" max="5392" width="0" style="178" hidden="1" customWidth="1"/>
    <col min="5393" max="5400" width="11.44140625" style="178" customWidth="1"/>
    <col min="5401" max="5632" width="11.44140625" style="178"/>
    <col min="5633" max="5633" width="11.88671875" style="178" customWidth="1"/>
    <col min="5634" max="5634" width="46.6640625" style="178" customWidth="1"/>
    <col min="5635" max="5635" width="20" style="178" customWidth="1"/>
    <col min="5636" max="5636" width="23.44140625" style="178" customWidth="1"/>
    <col min="5637" max="5637" width="22.88671875" style="178" customWidth="1"/>
    <col min="5638" max="5638" width="11.44140625" style="178" customWidth="1"/>
    <col min="5639" max="5639" width="34.109375" style="178" customWidth="1"/>
    <col min="5640" max="5640" width="11.44140625" style="178" customWidth="1"/>
    <col min="5641" max="5648" width="0" style="178" hidden="1" customWidth="1"/>
    <col min="5649" max="5656" width="11.44140625" style="178" customWidth="1"/>
    <col min="5657" max="5888" width="11.44140625" style="178"/>
    <col min="5889" max="5889" width="11.88671875" style="178" customWidth="1"/>
    <col min="5890" max="5890" width="46.6640625" style="178" customWidth="1"/>
    <col min="5891" max="5891" width="20" style="178" customWidth="1"/>
    <col min="5892" max="5892" width="23.44140625" style="178" customWidth="1"/>
    <col min="5893" max="5893" width="22.88671875" style="178" customWidth="1"/>
    <col min="5894" max="5894" width="11.44140625" style="178" customWidth="1"/>
    <col min="5895" max="5895" width="34.109375" style="178" customWidth="1"/>
    <col min="5896" max="5896" width="11.44140625" style="178" customWidth="1"/>
    <col min="5897" max="5904" width="0" style="178" hidden="1" customWidth="1"/>
    <col min="5905" max="5912" width="11.44140625" style="178" customWidth="1"/>
    <col min="5913" max="6144" width="11.44140625" style="178"/>
    <col min="6145" max="6145" width="11.88671875" style="178" customWidth="1"/>
    <col min="6146" max="6146" width="46.6640625" style="178" customWidth="1"/>
    <col min="6147" max="6147" width="20" style="178" customWidth="1"/>
    <col min="6148" max="6148" width="23.44140625" style="178" customWidth="1"/>
    <col min="6149" max="6149" width="22.88671875" style="178" customWidth="1"/>
    <col min="6150" max="6150" width="11.44140625" style="178" customWidth="1"/>
    <col min="6151" max="6151" width="34.109375" style="178" customWidth="1"/>
    <col min="6152" max="6152" width="11.44140625" style="178" customWidth="1"/>
    <col min="6153" max="6160" width="0" style="178" hidden="1" customWidth="1"/>
    <col min="6161" max="6168" width="11.44140625" style="178" customWidth="1"/>
    <col min="6169" max="6400" width="11.44140625" style="178"/>
    <col min="6401" max="6401" width="11.88671875" style="178" customWidth="1"/>
    <col min="6402" max="6402" width="46.6640625" style="178" customWidth="1"/>
    <col min="6403" max="6403" width="20" style="178" customWidth="1"/>
    <col min="6404" max="6404" width="23.44140625" style="178" customWidth="1"/>
    <col min="6405" max="6405" width="22.88671875" style="178" customWidth="1"/>
    <col min="6406" max="6406" width="11.44140625" style="178" customWidth="1"/>
    <col min="6407" max="6407" width="34.109375" style="178" customWidth="1"/>
    <col min="6408" max="6408" width="11.44140625" style="178" customWidth="1"/>
    <col min="6409" max="6416" width="0" style="178" hidden="1" customWidth="1"/>
    <col min="6417" max="6424" width="11.44140625" style="178" customWidth="1"/>
    <col min="6425" max="6656" width="11.44140625" style="178"/>
    <col min="6657" max="6657" width="11.88671875" style="178" customWidth="1"/>
    <col min="6658" max="6658" width="46.6640625" style="178" customWidth="1"/>
    <col min="6659" max="6659" width="20" style="178" customWidth="1"/>
    <col min="6660" max="6660" width="23.44140625" style="178" customWidth="1"/>
    <col min="6661" max="6661" width="22.88671875" style="178" customWidth="1"/>
    <col min="6662" max="6662" width="11.44140625" style="178" customWidth="1"/>
    <col min="6663" max="6663" width="34.109375" style="178" customWidth="1"/>
    <col min="6664" max="6664" width="11.44140625" style="178" customWidth="1"/>
    <col min="6665" max="6672" width="0" style="178" hidden="1" customWidth="1"/>
    <col min="6673" max="6680" width="11.44140625" style="178" customWidth="1"/>
    <col min="6681" max="6912" width="11.44140625" style="178"/>
    <col min="6913" max="6913" width="11.88671875" style="178" customWidth="1"/>
    <col min="6914" max="6914" width="46.6640625" style="178" customWidth="1"/>
    <col min="6915" max="6915" width="20" style="178" customWidth="1"/>
    <col min="6916" max="6916" width="23.44140625" style="178" customWidth="1"/>
    <col min="6917" max="6917" width="22.88671875" style="178" customWidth="1"/>
    <col min="6918" max="6918" width="11.44140625" style="178" customWidth="1"/>
    <col min="6919" max="6919" width="34.109375" style="178" customWidth="1"/>
    <col min="6920" max="6920" width="11.44140625" style="178" customWidth="1"/>
    <col min="6921" max="6928" width="0" style="178" hidden="1" customWidth="1"/>
    <col min="6929" max="6936" width="11.44140625" style="178" customWidth="1"/>
    <col min="6937" max="7168" width="11.44140625" style="178"/>
    <col min="7169" max="7169" width="11.88671875" style="178" customWidth="1"/>
    <col min="7170" max="7170" width="46.6640625" style="178" customWidth="1"/>
    <col min="7171" max="7171" width="20" style="178" customWidth="1"/>
    <col min="7172" max="7172" width="23.44140625" style="178" customWidth="1"/>
    <col min="7173" max="7173" width="22.88671875" style="178" customWidth="1"/>
    <col min="7174" max="7174" width="11.44140625" style="178" customWidth="1"/>
    <col min="7175" max="7175" width="34.109375" style="178" customWidth="1"/>
    <col min="7176" max="7176" width="11.44140625" style="178" customWidth="1"/>
    <col min="7177" max="7184" width="0" style="178" hidden="1" customWidth="1"/>
    <col min="7185" max="7192" width="11.44140625" style="178" customWidth="1"/>
    <col min="7193" max="7424" width="11.44140625" style="178"/>
    <col min="7425" max="7425" width="11.88671875" style="178" customWidth="1"/>
    <col min="7426" max="7426" width="46.6640625" style="178" customWidth="1"/>
    <col min="7427" max="7427" width="20" style="178" customWidth="1"/>
    <col min="7428" max="7428" width="23.44140625" style="178" customWidth="1"/>
    <col min="7429" max="7429" width="22.88671875" style="178" customWidth="1"/>
    <col min="7430" max="7430" width="11.44140625" style="178" customWidth="1"/>
    <col min="7431" max="7431" width="34.109375" style="178" customWidth="1"/>
    <col min="7432" max="7432" width="11.44140625" style="178" customWidth="1"/>
    <col min="7433" max="7440" width="0" style="178" hidden="1" customWidth="1"/>
    <col min="7441" max="7448" width="11.44140625" style="178" customWidth="1"/>
    <col min="7449" max="7680" width="11.44140625" style="178"/>
    <col min="7681" max="7681" width="11.88671875" style="178" customWidth="1"/>
    <col min="7682" max="7682" width="46.6640625" style="178" customWidth="1"/>
    <col min="7683" max="7683" width="20" style="178" customWidth="1"/>
    <col min="7684" max="7684" width="23.44140625" style="178" customWidth="1"/>
    <col min="7685" max="7685" width="22.88671875" style="178" customWidth="1"/>
    <col min="7686" max="7686" width="11.44140625" style="178" customWidth="1"/>
    <col min="7687" max="7687" width="34.109375" style="178" customWidth="1"/>
    <col min="7688" max="7688" width="11.44140625" style="178" customWidth="1"/>
    <col min="7689" max="7696" width="0" style="178" hidden="1" customWidth="1"/>
    <col min="7697" max="7704" width="11.44140625" style="178" customWidth="1"/>
    <col min="7705" max="7936" width="11.44140625" style="178"/>
    <col min="7937" max="7937" width="11.88671875" style="178" customWidth="1"/>
    <col min="7938" max="7938" width="46.6640625" style="178" customWidth="1"/>
    <col min="7939" max="7939" width="20" style="178" customWidth="1"/>
    <col min="7940" max="7940" width="23.44140625" style="178" customWidth="1"/>
    <col min="7941" max="7941" width="22.88671875" style="178" customWidth="1"/>
    <col min="7942" max="7942" width="11.44140625" style="178" customWidth="1"/>
    <col min="7943" max="7943" width="34.109375" style="178" customWidth="1"/>
    <col min="7944" max="7944" width="11.44140625" style="178" customWidth="1"/>
    <col min="7945" max="7952" width="0" style="178" hidden="1" customWidth="1"/>
    <col min="7953" max="7960" width="11.44140625" style="178" customWidth="1"/>
    <col min="7961" max="8192" width="11.44140625" style="178"/>
    <col min="8193" max="8193" width="11.88671875" style="178" customWidth="1"/>
    <col min="8194" max="8194" width="46.6640625" style="178" customWidth="1"/>
    <col min="8195" max="8195" width="20" style="178" customWidth="1"/>
    <col min="8196" max="8196" width="23.44140625" style="178" customWidth="1"/>
    <col min="8197" max="8197" width="22.88671875" style="178" customWidth="1"/>
    <col min="8198" max="8198" width="11.44140625" style="178" customWidth="1"/>
    <col min="8199" max="8199" width="34.109375" style="178" customWidth="1"/>
    <col min="8200" max="8200" width="11.44140625" style="178" customWidth="1"/>
    <col min="8201" max="8208" width="0" style="178" hidden="1" customWidth="1"/>
    <col min="8209" max="8216" width="11.44140625" style="178" customWidth="1"/>
    <col min="8217" max="8448" width="11.44140625" style="178"/>
    <col min="8449" max="8449" width="11.88671875" style="178" customWidth="1"/>
    <col min="8450" max="8450" width="46.6640625" style="178" customWidth="1"/>
    <col min="8451" max="8451" width="20" style="178" customWidth="1"/>
    <col min="8452" max="8452" width="23.44140625" style="178" customWidth="1"/>
    <col min="8453" max="8453" width="22.88671875" style="178" customWidth="1"/>
    <col min="8454" max="8454" width="11.44140625" style="178" customWidth="1"/>
    <col min="8455" max="8455" width="34.109375" style="178" customWidth="1"/>
    <col min="8456" max="8456" width="11.44140625" style="178" customWidth="1"/>
    <col min="8457" max="8464" width="0" style="178" hidden="1" customWidth="1"/>
    <col min="8465" max="8472" width="11.44140625" style="178" customWidth="1"/>
    <col min="8473" max="8704" width="11.44140625" style="178"/>
    <col min="8705" max="8705" width="11.88671875" style="178" customWidth="1"/>
    <col min="8706" max="8706" width="46.6640625" style="178" customWidth="1"/>
    <col min="8707" max="8707" width="20" style="178" customWidth="1"/>
    <col min="8708" max="8708" width="23.44140625" style="178" customWidth="1"/>
    <col min="8709" max="8709" width="22.88671875" style="178" customWidth="1"/>
    <col min="8710" max="8710" width="11.44140625" style="178" customWidth="1"/>
    <col min="8711" max="8711" width="34.109375" style="178" customWidth="1"/>
    <col min="8712" max="8712" width="11.44140625" style="178" customWidth="1"/>
    <col min="8713" max="8720" width="0" style="178" hidden="1" customWidth="1"/>
    <col min="8721" max="8728" width="11.44140625" style="178" customWidth="1"/>
    <col min="8729" max="8960" width="11.44140625" style="178"/>
    <col min="8961" max="8961" width="11.88671875" style="178" customWidth="1"/>
    <col min="8962" max="8962" width="46.6640625" style="178" customWidth="1"/>
    <col min="8963" max="8963" width="20" style="178" customWidth="1"/>
    <col min="8964" max="8964" width="23.44140625" style="178" customWidth="1"/>
    <col min="8965" max="8965" width="22.88671875" style="178" customWidth="1"/>
    <col min="8966" max="8966" width="11.44140625" style="178" customWidth="1"/>
    <col min="8967" max="8967" width="34.109375" style="178" customWidth="1"/>
    <col min="8968" max="8968" width="11.44140625" style="178" customWidth="1"/>
    <col min="8969" max="8976" width="0" style="178" hidden="1" customWidth="1"/>
    <col min="8977" max="8984" width="11.44140625" style="178" customWidth="1"/>
    <col min="8985" max="9216" width="11.44140625" style="178"/>
    <col min="9217" max="9217" width="11.88671875" style="178" customWidth="1"/>
    <col min="9218" max="9218" width="46.6640625" style="178" customWidth="1"/>
    <col min="9219" max="9219" width="20" style="178" customWidth="1"/>
    <col min="9220" max="9220" width="23.44140625" style="178" customWidth="1"/>
    <col min="9221" max="9221" width="22.88671875" style="178" customWidth="1"/>
    <col min="9222" max="9222" width="11.44140625" style="178" customWidth="1"/>
    <col min="9223" max="9223" width="34.109375" style="178" customWidth="1"/>
    <col min="9224" max="9224" width="11.44140625" style="178" customWidth="1"/>
    <col min="9225" max="9232" width="0" style="178" hidden="1" customWidth="1"/>
    <col min="9233" max="9240" width="11.44140625" style="178" customWidth="1"/>
    <col min="9241" max="9472" width="11.44140625" style="178"/>
    <col min="9473" max="9473" width="11.88671875" style="178" customWidth="1"/>
    <col min="9474" max="9474" width="46.6640625" style="178" customWidth="1"/>
    <col min="9475" max="9475" width="20" style="178" customWidth="1"/>
    <col min="9476" max="9476" width="23.44140625" style="178" customWidth="1"/>
    <col min="9477" max="9477" width="22.88671875" style="178" customWidth="1"/>
    <col min="9478" max="9478" width="11.44140625" style="178" customWidth="1"/>
    <col min="9479" max="9479" width="34.109375" style="178" customWidth="1"/>
    <col min="9480" max="9480" width="11.44140625" style="178" customWidth="1"/>
    <col min="9481" max="9488" width="0" style="178" hidden="1" customWidth="1"/>
    <col min="9489" max="9496" width="11.44140625" style="178" customWidth="1"/>
    <col min="9497" max="9728" width="11.44140625" style="178"/>
    <col min="9729" max="9729" width="11.88671875" style="178" customWidth="1"/>
    <col min="9730" max="9730" width="46.6640625" style="178" customWidth="1"/>
    <col min="9731" max="9731" width="20" style="178" customWidth="1"/>
    <col min="9732" max="9732" width="23.44140625" style="178" customWidth="1"/>
    <col min="9733" max="9733" width="22.88671875" style="178" customWidth="1"/>
    <col min="9734" max="9734" width="11.44140625" style="178" customWidth="1"/>
    <col min="9735" max="9735" width="34.109375" style="178" customWidth="1"/>
    <col min="9736" max="9736" width="11.44140625" style="178" customWidth="1"/>
    <col min="9737" max="9744" width="0" style="178" hidden="1" customWidth="1"/>
    <col min="9745" max="9752" width="11.44140625" style="178" customWidth="1"/>
    <col min="9753" max="9984" width="11.44140625" style="178"/>
    <col min="9985" max="9985" width="11.88671875" style="178" customWidth="1"/>
    <col min="9986" max="9986" width="46.6640625" style="178" customWidth="1"/>
    <col min="9987" max="9987" width="20" style="178" customWidth="1"/>
    <col min="9988" max="9988" width="23.44140625" style="178" customWidth="1"/>
    <col min="9989" max="9989" width="22.88671875" style="178" customWidth="1"/>
    <col min="9990" max="9990" width="11.44140625" style="178" customWidth="1"/>
    <col min="9991" max="9991" width="34.109375" style="178" customWidth="1"/>
    <col min="9992" max="9992" width="11.44140625" style="178" customWidth="1"/>
    <col min="9993" max="10000" width="0" style="178" hidden="1" customWidth="1"/>
    <col min="10001" max="10008" width="11.44140625" style="178" customWidth="1"/>
    <col min="10009" max="10240" width="11.44140625" style="178"/>
    <col min="10241" max="10241" width="11.88671875" style="178" customWidth="1"/>
    <col min="10242" max="10242" width="46.6640625" style="178" customWidth="1"/>
    <col min="10243" max="10243" width="20" style="178" customWidth="1"/>
    <col min="10244" max="10244" width="23.44140625" style="178" customWidth="1"/>
    <col min="10245" max="10245" width="22.88671875" style="178" customWidth="1"/>
    <col min="10246" max="10246" width="11.44140625" style="178" customWidth="1"/>
    <col min="10247" max="10247" width="34.109375" style="178" customWidth="1"/>
    <col min="10248" max="10248" width="11.44140625" style="178" customWidth="1"/>
    <col min="10249" max="10256" width="0" style="178" hidden="1" customWidth="1"/>
    <col min="10257" max="10264" width="11.44140625" style="178" customWidth="1"/>
    <col min="10265" max="10496" width="11.44140625" style="178"/>
    <col min="10497" max="10497" width="11.88671875" style="178" customWidth="1"/>
    <col min="10498" max="10498" width="46.6640625" style="178" customWidth="1"/>
    <col min="10499" max="10499" width="20" style="178" customWidth="1"/>
    <col min="10500" max="10500" width="23.44140625" style="178" customWidth="1"/>
    <col min="10501" max="10501" width="22.88671875" style="178" customWidth="1"/>
    <col min="10502" max="10502" width="11.44140625" style="178" customWidth="1"/>
    <col min="10503" max="10503" width="34.109375" style="178" customWidth="1"/>
    <col min="10504" max="10504" width="11.44140625" style="178" customWidth="1"/>
    <col min="10505" max="10512" width="0" style="178" hidden="1" customWidth="1"/>
    <col min="10513" max="10520" width="11.44140625" style="178" customWidth="1"/>
    <col min="10521" max="10752" width="11.44140625" style="178"/>
    <col min="10753" max="10753" width="11.88671875" style="178" customWidth="1"/>
    <col min="10754" max="10754" width="46.6640625" style="178" customWidth="1"/>
    <col min="10755" max="10755" width="20" style="178" customWidth="1"/>
    <col min="10756" max="10756" width="23.44140625" style="178" customWidth="1"/>
    <col min="10757" max="10757" width="22.88671875" style="178" customWidth="1"/>
    <col min="10758" max="10758" width="11.44140625" style="178" customWidth="1"/>
    <col min="10759" max="10759" width="34.109375" style="178" customWidth="1"/>
    <col min="10760" max="10760" width="11.44140625" style="178" customWidth="1"/>
    <col min="10761" max="10768" width="0" style="178" hidden="1" customWidth="1"/>
    <col min="10769" max="10776" width="11.44140625" style="178" customWidth="1"/>
    <col min="10777" max="11008" width="11.44140625" style="178"/>
    <col min="11009" max="11009" width="11.88671875" style="178" customWidth="1"/>
    <col min="11010" max="11010" width="46.6640625" style="178" customWidth="1"/>
    <col min="11011" max="11011" width="20" style="178" customWidth="1"/>
    <col min="11012" max="11012" width="23.44140625" style="178" customWidth="1"/>
    <col min="11013" max="11013" width="22.88671875" style="178" customWidth="1"/>
    <col min="11014" max="11014" width="11.44140625" style="178" customWidth="1"/>
    <col min="11015" max="11015" width="34.109375" style="178" customWidth="1"/>
    <col min="11016" max="11016" width="11.44140625" style="178" customWidth="1"/>
    <col min="11017" max="11024" width="0" style="178" hidden="1" customWidth="1"/>
    <col min="11025" max="11032" width="11.44140625" style="178" customWidth="1"/>
    <col min="11033" max="11264" width="11.44140625" style="178"/>
    <col min="11265" max="11265" width="11.88671875" style="178" customWidth="1"/>
    <col min="11266" max="11266" width="46.6640625" style="178" customWidth="1"/>
    <col min="11267" max="11267" width="20" style="178" customWidth="1"/>
    <col min="11268" max="11268" width="23.44140625" style="178" customWidth="1"/>
    <col min="11269" max="11269" width="22.88671875" style="178" customWidth="1"/>
    <col min="11270" max="11270" width="11.44140625" style="178" customWidth="1"/>
    <col min="11271" max="11271" width="34.109375" style="178" customWidth="1"/>
    <col min="11272" max="11272" width="11.44140625" style="178" customWidth="1"/>
    <col min="11273" max="11280" width="0" style="178" hidden="1" customWidth="1"/>
    <col min="11281" max="11288" width="11.44140625" style="178" customWidth="1"/>
    <col min="11289" max="11520" width="11.44140625" style="178"/>
    <col min="11521" max="11521" width="11.88671875" style="178" customWidth="1"/>
    <col min="11522" max="11522" width="46.6640625" style="178" customWidth="1"/>
    <col min="11523" max="11523" width="20" style="178" customWidth="1"/>
    <col min="11524" max="11524" width="23.44140625" style="178" customWidth="1"/>
    <col min="11525" max="11525" width="22.88671875" style="178" customWidth="1"/>
    <col min="11526" max="11526" width="11.44140625" style="178" customWidth="1"/>
    <col min="11527" max="11527" width="34.109375" style="178" customWidth="1"/>
    <col min="11528" max="11528" width="11.44140625" style="178" customWidth="1"/>
    <col min="11529" max="11536" width="0" style="178" hidden="1" customWidth="1"/>
    <col min="11537" max="11544" width="11.44140625" style="178" customWidth="1"/>
    <col min="11545" max="11776" width="11.44140625" style="178"/>
    <col min="11777" max="11777" width="11.88671875" style="178" customWidth="1"/>
    <col min="11778" max="11778" width="46.6640625" style="178" customWidth="1"/>
    <col min="11779" max="11779" width="20" style="178" customWidth="1"/>
    <col min="11780" max="11780" width="23.44140625" style="178" customWidth="1"/>
    <col min="11781" max="11781" width="22.88671875" style="178" customWidth="1"/>
    <col min="11782" max="11782" width="11.44140625" style="178" customWidth="1"/>
    <col min="11783" max="11783" width="34.109375" style="178" customWidth="1"/>
    <col min="11784" max="11784" width="11.44140625" style="178" customWidth="1"/>
    <col min="11785" max="11792" width="0" style="178" hidden="1" customWidth="1"/>
    <col min="11793" max="11800" width="11.44140625" style="178" customWidth="1"/>
    <col min="11801" max="12032" width="11.44140625" style="178"/>
    <col min="12033" max="12033" width="11.88671875" style="178" customWidth="1"/>
    <col min="12034" max="12034" width="46.6640625" style="178" customWidth="1"/>
    <col min="12035" max="12035" width="20" style="178" customWidth="1"/>
    <col min="12036" max="12036" width="23.44140625" style="178" customWidth="1"/>
    <col min="12037" max="12037" width="22.88671875" style="178" customWidth="1"/>
    <col min="12038" max="12038" width="11.44140625" style="178" customWidth="1"/>
    <col min="12039" max="12039" width="34.109375" style="178" customWidth="1"/>
    <col min="12040" max="12040" width="11.44140625" style="178" customWidth="1"/>
    <col min="12041" max="12048" width="0" style="178" hidden="1" customWidth="1"/>
    <col min="12049" max="12056" width="11.44140625" style="178" customWidth="1"/>
    <col min="12057" max="12288" width="11.44140625" style="178"/>
    <col min="12289" max="12289" width="11.88671875" style="178" customWidth="1"/>
    <col min="12290" max="12290" width="46.6640625" style="178" customWidth="1"/>
    <col min="12291" max="12291" width="20" style="178" customWidth="1"/>
    <col min="12292" max="12292" width="23.44140625" style="178" customWidth="1"/>
    <col min="12293" max="12293" width="22.88671875" style="178" customWidth="1"/>
    <col min="12294" max="12294" width="11.44140625" style="178" customWidth="1"/>
    <col min="12295" max="12295" width="34.109375" style="178" customWidth="1"/>
    <col min="12296" max="12296" width="11.44140625" style="178" customWidth="1"/>
    <col min="12297" max="12304" width="0" style="178" hidden="1" customWidth="1"/>
    <col min="12305" max="12312" width="11.44140625" style="178" customWidth="1"/>
    <col min="12313" max="12544" width="11.44140625" style="178"/>
    <col min="12545" max="12545" width="11.88671875" style="178" customWidth="1"/>
    <col min="12546" max="12546" width="46.6640625" style="178" customWidth="1"/>
    <col min="12547" max="12547" width="20" style="178" customWidth="1"/>
    <col min="12548" max="12548" width="23.44140625" style="178" customWidth="1"/>
    <col min="12549" max="12549" width="22.88671875" style="178" customWidth="1"/>
    <col min="12550" max="12550" width="11.44140625" style="178" customWidth="1"/>
    <col min="12551" max="12551" width="34.109375" style="178" customWidth="1"/>
    <col min="12552" max="12552" width="11.44140625" style="178" customWidth="1"/>
    <col min="12553" max="12560" width="0" style="178" hidden="1" customWidth="1"/>
    <col min="12561" max="12568" width="11.44140625" style="178" customWidth="1"/>
    <col min="12569" max="12800" width="11.44140625" style="178"/>
    <col min="12801" max="12801" width="11.88671875" style="178" customWidth="1"/>
    <col min="12802" max="12802" width="46.6640625" style="178" customWidth="1"/>
    <col min="12803" max="12803" width="20" style="178" customWidth="1"/>
    <col min="12804" max="12804" width="23.44140625" style="178" customWidth="1"/>
    <col min="12805" max="12805" width="22.88671875" style="178" customWidth="1"/>
    <col min="12806" max="12806" width="11.44140625" style="178" customWidth="1"/>
    <col min="12807" max="12807" width="34.109375" style="178" customWidth="1"/>
    <col min="12808" max="12808" width="11.44140625" style="178" customWidth="1"/>
    <col min="12809" max="12816" width="0" style="178" hidden="1" customWidth="1"/>
    <col min="12817" max="12824" width="11.44140625" style="178" customWidth="1"/>
    <col min="12825" max="13056" width="11.44140625" style="178"/>
    <col min="13057" max="13057" width="11.88671875" style="178" customWidth="1"/>
    <col min="13058" max="13058" width="46.6640625" style="178" customWidth="1"/>
    <col min="13059" max="13059" width="20" style="178" customWidth="1"/>
    <col min="13060" max="13060" width="23.44140625" style="178" customWidth="1"/>
    <col min="13061" max="13061" width="22.88671875" style="178" customWidth="1"/>
    <col min="13062" max="13062" width="11.44140625" style="178" customWidth="1"/>
    <col min="13063" max="13063" width="34.109375" style="178" customWidth="1"/>
    <col min="13064" max="13064" width="11.44140625" style="178" customWidth="1"/>
    <col min="13065" max="13072" width="0" style="178" hidden="1" customWidth="1"/>
    <col min="13073" max="13080" width="11.44140625" style="178" customWidth="1"/>
    <col min="13081" max="13312" width="11.44140625" style="178"/>
    <col min="13313" max="13313" width="11.88671875" style="178" customWidth="1"/>
    <col min="13314" max="13314" width="46.6640625" style="178" customWidth="1"/>
    <col min="13315" max="13315" width="20" style="178" customWidth="1"/>
    <col min="13316" max="13316" width="23.44140625" style="178" customWidth="1"/>
    <col min="13317" max="13317" width="22.88671875" style="178" customWidth="1"/>
    <col min="13318" max="13318" width="11.44140625" style="178" customWidth="1"/>
    <col min="13319" max="13319" width="34.109375" style="178" customWidth="1"/>
    <col min="13320" max="13320" width="11.44140625" style="178" customWidth="1"/>
    <col min="13321" max="13328" width="0" style="178" hidden="1" customWidth="1"/>
    <col min="13329" max="13336" width="11.44140625" style="178" customWidth="1"/>
    <col min="13337" max="13568" width="11.44140625" style="178"/>
    <col min="13569" max="13569" width="11.88671875" style="178" customWidth="1"/>
    <col min="13570" max="13570" width="46.6640625" style="178" customWidth="1"/>
    <col min="13571" max="13571" width="20" style="178" customWidth="1"/>
    <col min="13572" max="13572" width="23.44140625" style="178" customWidth="1"/>
    <col min="13573" max="13573" width="22.88671875" style="178" customWidth="1"/>
    <col min="13574" max="13574" width="11.44140625" style="178" customWidth="1"/>
    <col min="13575" max="13575" width="34.109375" style="178" customWidth="1"/>
    <col min="13576" max="13576" width="11.44140625" style="178" customWidth="1"/>
    <col min="13577" max="13584" width="0" style="178" hidden="1" customWidth="1"/>
    <col min="13585" max="13592" width="11.44140625" style="178" customWidth="1"/>
    <col min="13593" max="13824" width="11.44140625" style="178"/>
    <col min="13825" max="13825" width="11.88671875" style="178" customWidth="1"/>
    <col min="13826" max="13826" width="46.6640625" style="178" customWidth="1"/>
    <col min="13827" max="13827" width="20" style="178" customWidth="1"/>
    <col min="13828" max="13828" width="23.44140625" style="178" customWidth="1"/>
    <col min="13829" max="13829" width="22.88671875" style="178" customWidth="1"/>
    <col min="13830" max="13830" width="11.44140625" style="178" customWidth="1"/>
    <col min="13831" max="13831" width="34.109375" style="178" customWidth="1"/>
    <col min="13832" max="13832" width="11.44140625" style="178" customWidth="1"/>
    <col min="13833" max="13840" width="0" style="178" hidden="1" customWidth="1"/>
    <col min="13841" max="13848" width="11.44140625" style="178" customWidth="1"/>
    <col min="13849" max="14080" width="11.44140625" style="178"/>
    <col min="14081" max="14081" width="11.88671875" style="178" customWidth="1"/>
    <col min="14082" max="14082" width="46.6640625" style="178" customWidth="1"/>
    <col min="14083" max="14083" width="20" style="178" customWidth="1"/>
    <col min="14084" max="14084" width="23.44140625" style="178" customWidth="1"/>
    <col min="14085" max="14085" width="22.88671875" style="178" customWidth="1"/>
    <col min="14086" max="14086" width="11.44140625" style="178" customWidth="1"/>
    <col min="14087" max="14087" width="34.109375" style="178" customWidth="1"/>
    <col min="14088" max="14088" width="11.44140625" style="178" customWidth="1"/>
    <col min="14089" max="14096" width="0" style="178" hidden="1" customWidth="1"/>
    <col min="14097" max="14104" width="11.44140625" style="178" customWidth="1"/>
    <col min="14105" max="14336" width="11.44140625" style="178"/>
    <col min="14337" max="14337" width="11.88671875" style="178" customWidth="1"/>
    <col min="14338" max="14338" width="46.6640625" style="178" customWidth="1"/>
    <col min="14339" max="14339" width="20" style="178" customWidth="1"/>
    <col min="14340" max="14340" width="23.44140625" style="178" customWidth="1"/>
    <col min="14341" max="14341" width="22.88671875" style="178" customWidth="1"/>
    <col min="14342" max="14342" width="11.44140625" style="178" customWidth="1"/>
    <col min="14343" max="14343" width="34.109375" style="178" customWidth="1"/>
    <col min="14344" max="14344" width="11.44140625" style="178" customWidth="1"/>
    <col min="14345" max="14352" width="0" style="178" hidden="1" customWidth="1"/>
    <col min="14353" max="14360" width="11.44140625" style="178" customWidth="1"/>
    <col min="14361" max="14592" width="11.44140625" style="178"/>
    <col min="14593" max="14593" width="11.88671875" style="178" customWidth="1"/>
    <col min="14594" max="14594" width="46.6640625" style="178" customWidth="1"/>
    <col min="14595" max="14595" width="20" style="178" customWidth="1"/>
    <col min="14596" max="14596" width="23.44140625" style="178" customWidth="1"/>
    <col min="14597" max="14597" width="22.88671875" style="178" customWidth="1"/>
    <col min="14598" max="14598" width="11.44140625" style="178" customWidth="1"/>
    <col min="14599" max="14599" width="34.109375" style="178" customWidth="1"/>
    <col min="14600" max="14600" width="11.44140625" style="178" customWidth="1"/>
    <col min="14601" max="14608" width="0" style="178" hidden="1" customWidth="1"/>
    <col min="14609" max="14616" width="11.44140625" style="178" customWidth="1"/>
    <col min="14617" max="14848" width="11.44140625" style="178"/>
    <col min="14849" max="14849" width="11.88671875" style="178" customWidth="1"/>
    <col min="14850" max="14850" width="46.6640625" style="178" customWidth="1"/>
    <col min="14851" max="14851" width="20" style="178" customWidth="1"/>
    <col min="14852" max="14852" width="23.44140625" style="178" customWidth="1"/>
    <col min="14853" max="14853" width="22.88671875" style="178" customWidth="1"/>
    <col min="14854" max="14854" width="11.44140625" style="178" customWidth="1"/>
    <col min="14855" max="14855" width="34.109375" style="178" customWidth="1"/>
    <col min="14856" max="14856" width="11.44140625" style="178" customWidth="1"/>
    <col min="14857" max="14864" width="0" style="178" hidden="1" customWidth="1"/>
    <col min="14865" max="14872" width="11.44140625" style="178" customWidth="1"/>
    <col min="14873" max="15104" width="11.44140625" style="178"/>
    <col min="15105" max="15105" width="11.88671875" style="178" customWidth="1"/>
    <col min="15106" max="15106" width="46.6640625" style="178" customWidth="1"/>
    <col min="15107" max="15107" width="20" style="178" customWidth="1"/>
    <col min="15108" max="15108" width="23.44140625" style="178" customWidth="1"/>
    <col min="15109" max="15109" width="22.88671875" style="178" customWidth="1"/>
    <col min="15110" max="15110" width="11.44140625" style="178" customWidth="1"/>
    <col min="15111" max="15111" width="34.109375" style="178" customWidth="1"/>
    <col min="15112" max="15112" width="11.44140625" style="178" customWidth="1"/>
    <col min="15113" max="15120" width="0" style="178" hidden="1" customWidth="1"/>
    <col min="15121" max="15128" width="11.44140625" style="178" customWidth="1"/>
    <col min="15129" max="15360" width="11.44140625" style="178"/>
    <col min="15361" max="15361" width="11.88671875" style="178" customWidth="1"/>
    <col min="15362" max="15362" width="46.6640625" style="178" customWidth="1"/>
    <col min="15363" max="15363" width="20" style="178" customWidth="1"/>
    <col min="15364" max="15364" width="23.44140625" style="178" customWidth="1"/>
    <col min="15365" max="15365" width="22.88671875" style="178" customWidth="1"/>
    <col min="15366" max="15366" width="11.44140625" style="178" customWidth="1"/>
    <col min="15367" max="15367" width="34.109375" style="178" customWidth="1"/>
    <col min="15368" max="15368" width="11.44140625" style="178" customWidth="1"/>
    <col min="15369" max="15376" width="0" style="178" hidden="1" customWidth="1"/>
    <col min="15377" max="15384" width="11.44140625" style="178" customWidth="1"/>
    <col min="15385" max="15616" width="11.44140625" style="178"/>
    <col min="15617" max="15617" width="11.88671875" style="178" customWidth="1"/>
    <col min="15618" max="15618" width="46.6640625" style="178" customWidth="1"/>
    <col min="15619" max="15619" width="20" style="178" customWidth="1"/>
    <col min="15620" max="15620" width="23.44140625" style="178" customWidth="1"/>
    <col min="15621" max="15621" width="22.88671875" style="178" customWidth="1"/>
    <col min="15622" max="15622" width="11.44140625" style="178" customWidth="1"/>
    <col min="15623" max="15623" width="34.109375" style="178" customWidth="1"/>
    <col min="15624" max="15624" width="11.44140625" style="178" customWidth="1"/>
    <col min="15625" max="15632" width="0" style="178" hidden="1" customWidth="1"/>
    <col min="15633" max="15640" width="11.44140625" style="178" customWidth="1"/>
    <col min="15641" max="15872" width="11.44140625" style="178"/>
    <col min="15873" max="15873" width="11.88671875" style="178" customWidth="1"/>
    <col min="15874" max="15874" width="46.6640625" style="178" customWidth="1"/>
    <col min="15875" max="15875" width="20" style="178" customWidth="1"/>
    <col min="15876" max="15876" width="23.44140625" style="178" customWidth="1"/>
    <col min="15877" max="15877" width="22.88671875" style="178" customWidth="1"/>
    <col min="15878" max="15878" width="11.44140625" style="178" customWidth="1"/>
    <col min="15879" max="15879" width="34.109375" style="178" customWidth="1"/>
    <col min="15880" max="15880" width="11.44140625" style="178" customWidth="1"/>
    <col min="15881" max="15888" width="0" style="178" hidden="1" customWidth="1"/>
    <col min="15889" max="15896" width="11.44140625" style="178" customWidth="1"/>
    <col min="15897" max="16128" width="11.44140625" style="178"/>
    <col min="16129" max="16129" width="11.88671875" style="178" customWidth="1"/>
    <col min="16130" max="16130" width="46.6640625" style="178" customWidth="1"/>
    <col min="16131" max="16131" width="20" style="178" customWidth="1"/>
    <col min="16132" max="16132" width="23.44140625" style="178" customWidth="1"/>
    <col min="16133" max="16133" width="22.88671875" style="178" customWidth="1"/>
    <col min="16134" max="16134" width="11.44140625" style="178" customWidth="1"/>
    <col min="16135" max="16135" width="34.109375" style="178" customWidth="1"/>
    <col min="16136" max="16136" width="11.44140625" style="178" customWidth="1"/>
    <col min="16137" max="16144" width="0" style="178" hidden="1" customWidth="1"/>
    <col min="16145" max="16152" width="11.44140625" style="178" customWidth="1"/>
    <col min="16153" max="16384" width="11.44140625" style="178"/>
  </cols>
  <sheetData>
    <row r="1" spans="1:15" ht="18" customHeight="1">
      <c r="A1" s="138" t="str">
        <f>Cover!B3</f>
        <v>Specification No.: CC-CS/1010-ER1/SS-4083/3/G2</v>
      </c>
      <c r="B1" s="139"/>
      <c r="C1" s="140"/>
      <c r="D1" s="140"/>
      <c r="E1" s="141" t="s">
        <v>115</v>
      </c>
    </row>
    <row r="2" spans="1:15" ht="8.1" customHeight="1">
      <c r="A2" s="144"/>
      <c r="B2" s="145"/>
      <c r="C2" s="146"/>
      <c r="D2" s="146"/>
      <c r="E2" s="147"/>
      <c r="F2" s="148"/>
    </row>
    <row r="3" spans="1:15" ht="65.25" customHeight="1">
      <c r="A3" s="923" t="str">
        <f>Cover!$B$2</f>
        <v>Substation Extension Package-SS69 for (i) 400/220 kV Muzaffarpur S/S extn including ICT, (ii) 400 kV Saharsa S/S extn, (iii) 400 kV Durgapur S/S extn and (ii) 400kV Kahalgaon S/S (NTPC) extn associated with Eastern Region Strengthening Scheme-XXIII</v>
      </c>
      <c r="B3" s="923"/>
      <c r="C3" s="923"/>
      <c r="D3" s="923"/>
      <c r="E3" s="923"/>
    </row>
    <row r="4" spans="1:15" ht="21.9" customHeight="1">
      <c r="A4" s="921" t="s">
        <v>310</v>
      </c>
      <c r="B4" s="921"/>
      <c r="C4" s="921"/>
      <c r="D4" s="921"/>
      <c r="E4" s="921"/>
    </row>
    <row r="5" spans="1:15" ht="12" customHeight="1">
      <c r="A5" s="149"/>
      <c r="B5" s="150"/>
      <c r="C5" s="150"/>
      <c r="D5" s="150"/>
      <c r="E5" s="150"/>
    </row>
    <row r="6" spans="1:15" ht="18" customHeight="1">
      <c r="A6" s="44" t="str">
        <f>'Sch-1'!A6</f>
        <v>Bidder’s Name and Address  (Sole Bidder) :</v>
      </c>
      <c r="D6" s="151" t="s">
        <v>1</v>
      </c>
    </row>
    <row r="7" spans="1:15" ht="18" customHeight="1">
      <c r="A7" s="152" t="str">
        <f>'[1]Sch-1'!A7</f>
        <v/>
      </c>
      <c r="D7" s="153" t="str">
        <f>'Sch-1'!L7</f>
        <v>Contract Services</v>
      </c>
    </row>
    <row r="8" spans="1:15" ht="18" customHeight="1">
      <c r="A8" s="51" t="s">
        <v>43</v>
      </c>
      <c r="B8" s="919" t="str">
        <f>IF('Sch-1'!C8=0, "", 'Sch-1'!C8)</f>
        <v/>
      </c>
      <c r="C8" s="919"/>
      <c r="D8" s="153" t="str">
        <f>'Sch-1'!L8</f>
        <v>Power Grid Corporation of India Ltd.,</v>
      </c>
    </row>
    <row r="9" spans="1:15" ht="18" customHeight="1">
      <c r="A9" s="51" t="s">
        <v>44</v>
      </c>
      <c r="B9" s="919" t="str">
        <f>IF('Sch-1'!C9=0, "", 'Sch-1'!C9)</f>
        <v/>
      </c>
      <c r="C9" s="919"/>
      <c r="D9" s="153" t="str">
        <f>'Sch-1'!L9</f>
        <v>"Saudamini", Plot No.-2</v>
      </c>
    </row>
    <row r="10" spans="1:15" ht="18" customHeight="1">
      <c r="A10" s="52"/>
      <c r="B10" s="919" t="str">
        <f>IF('Sch-1'!C10=0, "", 'Sch-1'!C10)</f>
        <v/>
      </c>
      <c r="C10" s="919"/>
      <c r="D10" s="153" t="str">
        <f>'Sch-1'!L10</f>
        <v xml:space="preserve">Sector-29, </v>
      </c>
    </row>
    <row r="11" spans="1:15" ht="18" customHeight="1">
      <c r="A11" s="52"/>
      <c r="B11" s="919" t="str">
        <f>IF('Sch-1'!C11=0, "", 'Sch-1'!C11)</f>
        <v/>
      </c>
      <c r="C11" s="919"/>
      <c r="D11" s="153" t="str">
        <f>'Sch-1'!L11</f>
        <v>Gurgaon (Haryana) - 122001</v>
      </c>
    </row>
    <row r="12" spans="1:15" ht="8.1" customHeight="1"/>
    <row r="13" spans="1:15" ht="21.9" customHeight="1">
      <c r="A13" s="154" t="s">
        <v>116</v>
      </c>
      <c r="B13" s="910" t="s">
        <v>117</v>
      </c>
      <c r="C13" s="911"/>
      <c r="D13" s="912" t="s">
        <v>118</v>
      </c>
      <c r="E13" s="913"/>
      <c r="I13" s="914"/>
      <c r="J13" s="914"/>
      <c r="K13" s="914"/>
      <c r="M13" s="915"/>
      <c r="N13" s="915"/>
      <c r="O13" s="915"/>
    </row>
    <row r="14" spans="1:15" ht="18" customHeight="1">
      <c r="A14" s="155" t="s">
        <v>119</v>
      </c>
      <c r="B14" s="907" t="s">
        <v>311</v>
      </c>
      <c r="C14" s="916"/>
      <c r="D14" s="917">
        <f>'Sch-1'!R225+'Sch-7'!R25</f>
        <v>0</v>
      </c>
      <c r="E14" s="918"/>
      <c r="F14" s="178"/>
      <c r="G14" s="178"/>
      <c r="I14" s="480"/>
      <c r="K14" s="480"/>
      <c r="M14" s="480"/>
      <c r="O14" s="156"/>
    </row>
    <row r="15" spans="1:15" ht="75.75" customHeight="1">
      <c r="A15" s="157"/>
      <c r="B15" s="906" t="s">
        <v>312</v>
      </c>
      <c r="C15" s="906"/>
      <c r="D15" s="906"/>
      <c r="E15" s="906"/>
      <c r="G15" s="158"/>
    </row>
    <row r="16" spans="1:15" ht="18" customHeight="1">
      <c r="A16" s="155" t="s">
        <v>120</v>
      </c>
      <c r="B16" s="907" t="s">
        <v>313</v>
      </c>
      <c r="C16" s="908"/>
      <c r="D16" s="909">
        <f>'Sch-3'!U207</f>
        <v>0</v>
      </c>
      <c r="E16" s="909"/>
      <c r="F16" s="575"/>
      <c r="I16" s="480"/>
      <c r="K16" s="481"/>
      <c r="M16" s="480"/>
      <c r="O16" s="159"/>
    </row>
    <row r="17" spans="1:15" ht="72.75" customHeight="1">
      <c r="A17" s="157"/>
      <c r="B17" s="906" t="s">
        <v>314</v>
      </c>
      <c r="C17" s="906"/>
      <c r="D17" s="906"/>
      <c r="E17" s="906"/>
      <c r="G17" s="160"/>
      <c r="I17" s="482"/>
      <c r="M17" s="482"/>
    </row>
    <row r="18" spans="1:15" ht="24" customHeight="1">
      <c r="A18" s="510"/>
      <c r="B18" s="904" t="s">
        <v>315</v>
      </c>
      <c r="C18" s="904"/>
      <c r="D18" s="905">
        <f>SUM(D14,D16)</f>
        <v>0</v>
      </c>
      <c r="E18" s="905"/>
      <c r="K18" s="483"/>
      <c r="O18" s="161"/>
    </row>
    <row r="19" spans="1:15" ht="18" customHeight="1">
      <c r="A19" s="162"/>
      <c r="B19" s="163"/>
      <c r="C19" s="163"/>
      <c r="D19" s="164"/>
      <c r="E19" s="164"/>
    </row>
    <row r="20" spans="1:15" ht="30" customHeight="1">
      <c r="A20" s="165"/>
      <c r="B20" s="165"/>
      <c r="C20" s="166"/>
      <c r="D20" s="165"/>
      <c r="E20" s="165"/>
    </row>
    <row r="21" spans="1:15" ht="30" customHeight="1">
      <c r="A21" s="167" t="s">
        <v>125</v>
      </c>
      <c r="B21" s="168" t="str">
        <f>'Sch-4'!C27</f>
        <v>--</v>
      </c>
      <c r="C21" s="166" t="s">
        <v>126</v>
      </c>
      <c r="D21" s="169">
        <f>'Sch-4'!M27</f>
        <v>0</v>
      </c>
      <c r="F21" s="170"/>
    </row>
    <row r="22" spans="1:15" ht="30" customHeight="1">
      <c r="A22" s="167" t="s">
        <v>127</v>
      </c>
      <c r="B22" s="171">
        <f>'Sch-4'!C28</f>
        <v>0</v>
      </c>
      <c r="C22" s="166" t="s">
        <v>128</v>
      </c>
      <c r="D22" s="169">
        <f>'Sch-4'!M28</f>
        <v>0</v>
      </c>
      <c r="F22" s="170"/>
    </row>
    <row r="23" spans="1:15" ht="30" customHeight="1">
      <c r="A23" s="172"/>
      <c r="B23" s="173"/>
      <c r="C23" s="166"/>
      <c r="D23" s="142"/>
      <c r="E23" s="142"/>
      <c r="F23" s="170"/>
    </row>
    <row r="24" spans="1:15" ht="33" customHeight="1">
      <c r="A24" s="172"/>
      <c r="B24" s="173"/>
      <c r="C24" s="148"/>
      <c r="D24" s="174"/>
      <c r="E24" s="175"/>
      <c r="F24" s="170"/>
    </row>
    <row r="25" spans="1:15" ht="21.9" customHeight="1">
      <c r="A25" s="176"/>
      <c r="B25" s="176"/>
      <c r="C25" s="176"/>
      <c r="D25" s="176"/>
      <c r="E25" s="177"/>
    </row>
    <row r="26" spans="1:15" ht="21.9" customHeight="1">
      <c r="A26" s="176"/>
      <c r="B26" s="176"/>
      <c r="C26" s="176"/>
      <c r="D26" s="176"/>
      <c r="E26" s="177"/>
    </row>
    <row r="27" spans="1:15" ht="21.9" customHeight="1">
      <c r="A27" s="176"/>
      <c r="B27" s="176"/>
      <c r="C27" s="176"/>
      <c r="D27" s="176"/>
      <c r="E27" s="177"/>
    </row>
    <row r="28" spans="1:15" ht="21.9" customHeight="1">
      <c r="A28" s="176"/>
      <c r="B28" s="176"/>
      <c r="C28" s="176"/>
      <c r="D28" s="176"/>
      <c r="E28" s="177"/>
    </row>
    <row r="29" spans="1:15" ht="21.9" customHeight="1">
      <c r="A29" s="176"/>
      <c r="B29" s="176"/>
      <c r="C29" s="176"/>
      <c r="D29" s="176"/>
      <c r="E29" s="177"/>
    </row>
    <row r="30" spans="1:15" ht="21.9" customHeight="1">
      <c r="A30" s="176"/>
      <c r="B30" s="176"/>
      <c r="C30" s="176"/>
      <c r="D30" s="176"/>
      <c r="E30" s="177"/>
    </row>
    <row r="31" spans="1:15" ht="24.9" customHeight="1">
      <c r="A31" s="175"/>
      <c r="B31" s="175"/>
      <c r="C31" s="175"/>
      <c r="D31" s="175"/>
      <c r="E31" s="175"/>
    </row>
    <row r="32" spans="1:15" ht="24.9" customHeight="1">
      <c r="A32" s="175"/>
      <c r="B32" s="175"/>
      <c r="C32" s="175"/>
      <c r="D32" s="175"/>
      <c r="E32" s="175"/>
    </row>
    <row r="33" spans="1:5" ht="24.9" customHeight="1">
      <c r="A33" s="175"/>
      <c r="B33" s="175"/>
      <c r="C33" s="175"/>
      <c r="D33" s="175"/>
      <c r="E33" s="175"/>
    </row>
    <row r="34" spans="1:5" ht="24.9" customHeight="1">
      <c r="A34" s="175"/>
      <c r="B34" s="175"/>
      <c r="C34" s="175"/>
      <c r="D34" s="175"/>
      <c r="E34" s="175"/>
    </row>
    <row r="35" spans="1:5" ht="24.9" customHeight="1">
      <c r="A35" s="175"/>
      <c r="B35" s="175"/>
      <c r="C35" s="175"/>
      <c r="D35" s="175"/>
      <c r="E35" s="175"/>
    </row>
    <row r="36" spans="1:5" ht="24.9" customHeight="1">
      <c r="A36" s="175"/>
      <c r="B36" s="175"/>
      <c r="C36" s="175"/>
      <c r="D36" s="175"/>
      <c r="E36" s="175"/>
    </row>
    <row r="37" spans="1:5" ht="24.9" customHeight="1">
      <c r="A37" s="175"/>
      <c r="B37" s="175"/>
      <c r="C37" s="175"/>
      <c r="D37" s="175"/>
      <c r="E37" s="175"/>
    </row>
    <row r="38" spans="1:5" ht="24.9" customHeight="1">
      <c r="A38" s="175"/>
      <c r="B38" s="175"/>
      <c r="C38" s="175"/>
      <c r="D38" s="175"/>
      <c r="E38" s="175"/>
    </row>
    <row r="39" spans="1:5" ht="24.9" customHeight="1">
      <c r="A39" s="175"/>
      <c r="B39" s="175"/>
      <c r="C39" s="175"/>
      <c r="D39" s="175"/>
      <c r="E39" s="175"/>
    </row>
    <row r="40" spans="1:5" ht="24.9" customHeight="1">
      <c r="A40" s="175"/>
      <c r="B40" s="175"/>
      <c r="C40" s="175"/>
      <c r="D40" s="175"/>
      <c r="E40" s="175"/>
    </row>
    <row r="41" spans="1:5" ht="24.9" customHeight="1">
      <c r="A41" s="175"/>
      <c r="B41" s="175"/>
      <c r="C41" s="175"/>
      <c r="D41" s="175"/>
      <c r="E41" s="175"/>
    </row>
    <row r="42" spans="1:5" ht="24.9" customHeight="1">
      <c r="A42" s="175"/>
      <c r="B42" s="175"/>
      <c r="C42" s="175"/>
      <c r="D42" s="175"/>
      <c r="E42" s="175"/>
    </row>
    <row r="43" spans="1:5" ht="24.9" customHeight="1">
      <c r="A43" s="175"/>
      <c r="B43" s="175"/>
      <c r="C43" s="175"/>
      <c r="D43" s="175"/>
      <c r="E43" s="175"/>
    </row>
    <row r="44" spans="1:5" ht="24.9" customHeight="1">
      <c r="A44" s="175"/>
      <c r="B44" s="175"/>
      <c r="C44" s="175"/>
      <c r="D44" s="175"/>
      <c r="E44" s="175"/>
    </row>
    <row r="45" spans="1:5" ht="24.9" customHeight="1">
      <c r="A45" s="175"/>
      <c r="B45" s="175"/>
      <c r="C45" s="175"/>
      <c r="D45" s="175"/>
      <c r="E45" s="175"/>
    </row>
    <row r="46" spans="1:5" ht="24.9" customHeight="1">
      <c r="A46" s="175"/>
      <c r="B46" s="175"/>
      <c r="C46" s="175"/>
      <c r="D46" s="175"/>
      <c r="E46" s="175"/>
    </row>
    <row r="47" spans="1:5" ht="24.9" customHeight="1">
      <c r="A47" s="175"/>
      <c r="B47" s="175"/>
      <c r="C47" s="175"/>
      <c r="D47" s="175"/>
      <c r="E47" s="175"/>
    </row>
    <row r="48" spans="1:5" ht="24.9" customHeight="1">
      <c r="A48" s="175"/>
      <c r="B48" s="175"/>
      <c r="C48" s="175"/>
      <c r="D48" s="175"/>
      <c r="E48" s="175"/>
    </row>
    <row r="49" spans="1:5" ht="24.9" customHeight="1">
      <c r="A49" s="175"/>
      <c r="B49" s="175"/>
      <c r="C49" s="175"/>
      <c r="D49" s="175"/>
      <c r="E49" s="175"/>
    </row>
    <row r="50" spans="1:5" ht="24.9" customHeight="1">
      <c r="A50" s="175"/>
      <c r="B50" s="175"/>
      <c r="C50" s="175"/>
      <c r="D50" s="175"/>
      <c r="E50" s="175"/>
    </row>
    <row r="51" spans="1:5" ht="24.9" customHeight="1">
      <c r="A51" s="175"/>
      <c r="B51" s="175"/>
      <c r="C51" s="175"/>
      <c r="D51" s="175"/>
      <c r="E51" s="175"/>
    </row>
    <row r="52" spans="1:5" ht="24.9" customHeight="1">
      <c r="A52" s="175"/>
      <c r="B52" s="175"/>
      <c r="C52" s="175"/>
      <c r="D52" s="175"/>
      <c r="E52" s="175"/>
    </row>
    <row r="53" spans="1:5" ht="24.9" customHeight="1">
      <c r="A53" s="175"/>
      <c r="B53" s="175"/>
      <c r="C53" s="175"/>
      <c r="D53" s="175"/>
      <c r="E53" s="175"/>
    </row>
    <row r="54" spans="1:5">
      <c r="A54" s="175"/>
      <c r="B54" s="175"/>
      <c r="C54" s="175"/>
      <c r="D54" s="175"/>
      <c r="E54" s="175"/>
    </row>
    <row r="55" spans="1:5">
      <c r="A55" s="175"/>
      <c r="B55" s="175"/>
      <c r="C55" s="175"/>
      <c r="D55" s="175"/>
      <c r="E55" s="175"/>
    </row>
    <row r="56" spans="1:5">
      <c r="A56" s="175"/>
      <c r="B56" s="175"/>
      <c r="C56" s="175"/>
      <c r="D56" s="175"/>
      <c r="E56" s="175"/>
    </row>
    <row r="57" spans="1:5">
      <c r="A57" s="175"/>
      <c r="B57" s="175"/>
      <c r="C57" s="175"/>
      <c r="D57" s="175"/>
      <c r="E57" s="175"/>
    </row>
    <row r="58" spans="1:5">
      <c r="A58" s="175"/>
      <c r="B58" s="175"/>
      <c r="C58" s="175"/>
      <c r="D58" s="175"/>
      <c r="E58" s="175"/>
    </row>
    <row r="59" spans="1:5">
      <c r="A59" s="175"/>
      <c r="B59" s="175"/>
      <c r="C59" s="175"/>
      <c r="D59" s="175"/>
      <c r="E59" s="175"/>
    </row>
    <row r="60" spans="1:5">
      <c r="A60" s="175"/>
      <c r="B60" s="175"/>
      <c r="C60" s="175"/>
      <c r="D60" s="175"/>
      <c r="E60" s="175"/>
    </row>
    <row r="61" spans="1:5">
      <c r="A61" s="175"/>
      <c r="B61" s="175"/>
      <c r="C61" s="175"/>
      <c r="D61" s="175"/>
      <c r="E61" s="175"/>
    </row>
    <row r="62" spans="1:5">
      <c r="A62" s="175"/>
      <c r="B62" s="175"/>
      <c r="C62" s="175"/>
      <c r="D62" s="175"/>
      <c r="E62" s="175"/>
    </row>
    <row r="63" spans="1:5">
      <c r="A63" s="175"/>
      <c r="B63" s="175"/>
      <c r="C63" s="175"/>
      <c r="D63" s="175"/>
      <c r="E63" s="175"/>
    </row>
    <row r="64" spans="1:5">
      <c r="A64" s="175"/>
      <c r="B64" s="175"/>
      <c r="C64" s="175"/>
      <c r="D64" s="175"/>
      <c r="E64" s="175"/>
    </row>
    <row r="65" spans="1:5">
      <c r="A65" s="175"/>
      <c r="B65" s="175"/>
      <c r="C65" s="175"/>
      <c r="D65" s="175"/>
      <c r="E65" s="175"/>
    </row>
    <row r="66" spans="1:5">
      <c r="A66" s="175"/>
      <c r="B66" s="175"/>
      <c r="C66" s="175"/>
      <c r="D66" s="175"/>
      <c r="E66" s="175"/>
    </row>
    <row r="67" spans="1:5">
      <c r="A67" s="175"/>
      <c r="B67" s="175"/>
      <c r="C67" s="175"/>
      <c r="D67" s="175"/>
      <c r="E67" s="175"/>
    </row>
    <row r="68" spans="1:5">
      <c r="A68" s="175"/>
      <c r="B68" s="175"/>
      <c r="C68" s="175"/>
      <c r="D68" s="175"/>
      <c r="E68" s="175"/>
    </row>
    <row r="69" spans="1:5">
      <c r="A69" s="175"/>
      <c r="B69" s="175"/>
      <c r="C69" s="175"/>
      <c r="D69" s="175"/>
      <c r="E69" s="175"/>
    </row>
    <row r="70" spans="1:5">
      <c r="A70" s="175"/>
      <c r="B70" s="175"/>
      <c r="C70" s="175"/>
      <c r="D70" s="175"/>
      <c r="E70" s="175"/>
    </row>
    <row r="71" spans="1:5">
      <c r="A71" s="175"/>
      <c r="B71" s="175"/>
      <c r="C71" s="175"/>
      <c r="D71" s="175"/>
      <c r="E71" s="175"/>
    </row>
  </sheetData>
  <sheetProtection selectLockedCells="1"/>
  <dataConsolidate/>
  <customSheetViews>
    <customSheetView guid="{22CC5C8B-E1A0-44D5-9004-AA64A7EE9D42}"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1"/>
      <headerFooter alignWithMargins="0">
        <oddFooter>&amp;R&amp;"Book Antiqua,Bold"&amp;10Schedule-5/ Page &amp;P of &amp;N</oddFooter>
      </headerFooter>
    </customSheetView>
    <customSheetView guid="{BF4E98EC-B3A8-42CF-8525-78BE0EF2C15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2"/>
      <headerFooter alignWithMargins="0">
        <oddFooter>&amp;R&amp;"Book Antiqua,Bold"&amp;10Schedule-5/ Page &amp;P of &amp;N</oddFooter>
      </headerFooter>
    </customSheetView>
    <customSheetView guid="{83920EE0-E8FD-48B1-9AB8-BA60512AB90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A4C17E8F-58CD-4EED-9A5E-AA156D6F7BD9}"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s>
  <mergeCells count="20">
    <mergeCell ref="B11:C11"/>
    <mergeCell ref="A3:E3"/>
    <mergeCell ref="A4:E4"/>
    <mergeCell ref="B8:C8"/>
    <mergeCell ref="B9:C9"/>
    <mergeCell ref="B10:C10"/>
    <mergeCell ref="B13:C13"/>
    <mergeCell ref="D13:E13"/>
    <mergeCell ref="I13:K13"/>
    <mergeCell ref="M13:O13"/>
    <mergeCell ref="B14:C14"/>
    <mergeCell ref="D14:E14"/>
    <mergeCell ref="B18:C18"/>
    <mergeCell ref="D18:E18"/>
    <mergeCell ref="B15:C15"/>
    <mergeCell ref="D15:E15"/>
    <mergeCell ref="B16:C16"/>
    <mergeCell ref="D16:E16"/>
    <mergeCell ref="B17:C17"/>
    <mergeCell ref="D17:E17"/>
  </mergeCells>
  <dataValidations disablePrompts="1" count="10">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s>
  <printOptions horizontalCentered="1"/>
  <pageMargins left="0.31" right="0.25" top="0.52" bottom="0.67" header="0.23" footer="0.24"/>
  <pageSetup paperSize="9" scale="78"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3"/>
  <sheetViews>
    <sheetView view="pageBreakPreview" topLeftCell="A10" zoomScaleNormal="100" zoomScaleSheetLayoutView="100" workbookViewId="0">
      <selection activeCell="D20" sqref="D20"/>
    </sheetView>
  </sheetViews>
  <sheetFormatPr defaultColWidth="11.44140625" defaultRowHeight="15.6"/>
  <cols>
    <col min="1" max="1" width="12.109375" style="50" customWidth="1"/>
    <col min="2" max="2" width="31.44140625" style="50" customWidth="1"/>
    <col min="3" max="3" width="24" style="50" customWidth="1"/>
    <col min="4" max="4" width="39.33203125" style="50" customWidth="1"/>
    <col min="5" max="256" width="11.44140625" style="178"/>
    <col min="257" max="257" width="12.109375" style="178" customWidth="1"/>
    <col min="258" max="258" width="31.44140625" style="178" customWidth="1"/>
    <col min="259" max="259" width="24" style="178" customWidth="1"/>
    <col min="260" max="260" width="39.33203125" style="178" customWidth="1"/>
    <col min="261" max="512" width="11.44140625" style="178"/>
    <col min="513" max="513" width="12.109375" style="178" customWidth="1"/>
    <col min="514" max="514" width="31.44140625" style="178" customWidth="1"/>
    <col min="515" max="515" width="24" style="178" customWidth="1"/>
    <col min="516" max="516" width="39.33203125" style="178" customWidth="1"/>
    <col min="517" max="768" width="11.44140625" style="178"/>
    <col min="769" max="769" width="12.109375" style="178" customWidth="1"/>
    <col min="770" max="770" width="31.44140625" style="178" customWidth="1"/>
    <col min="771" max="771" width="24" style="178" customWidth="1"/>
    <col min="772" max="772" width="39.33203125" style="178" customWidth="1"/>
    <col min="773" max="1024" width="11.44140625" style="178"/>
    <col min="1025" max="1025" width="12.109375" style="178" customWidth="1"/>
    <col min="1026" max="1026" width="31.44140625" style="178" customWidth="1"/>
    <col min="1027" max="1027" width="24" style="178" customWidth="1"/>
    <col min="1028" max="1028" width="39.33203125" style="178" customWidth="1"/>
    <col min="1029" max="1280" width="11.44140625" style="178"/>
    <col min="1281" max="1281" width="12.109375" style="178" customWidth="1"/>
    <col min="1282" max="1282" width="31.44140625" style="178" customWidth="1"/>
    <col min="1283" max="1283" width="24" style="178" customWidth="1"/>
    <col min="1284" max="1284" width="39.33203125" style="178" customWidth="1"/>
    <col min="1285" max="1536" width="11.44140625" style="178"/>
    <col min="1537" max="1537" width="12.109375" style="178" customWidth="1"/>
    <col min="1538" max="1538" width="31.44140625" style="178" customWidth="1"/>
    <col min="1539" max="1539" width="24" style="178" customWidth="1"/>
    <col min="1540" max="1540" width="39.33203125" style="178" customWidth="1"/>
    <col min="1541" max="1792" width="11.44140625" style="178"/>
    <col min="1793" max="1793" width="12.109375" style="178" customWidth="1"/>
    <col min="1794" max="1794" width="31.44140625" style="178" customWidth="1"/>
    <col min="1795" max="1795" width="24" style="178" customWidth="1"/>
    <col min="1796" max="1796" width="39.33203125" style="178" customWidth="1"/>
    <col min="1797" max="2048" width="11.44140625" style="178"/>
    <col min="2049" max="2049" width="12.109375" style="178" customWidth="1"/>
    <col min="2050" max="2050" width="31.44140625" style="178" customWidth="1"/>
    <col min="2051" max="2051" width="24" style="178" customWidth="1"/>
    <col min="2052" max="2052" width="39.33203125" style="178" customWidth="1"/>
    <col min="2053" max="2304" width="11.44140625" style="178"/>
    <col min="2305" max="2305" width="12.109375" style="178" customWidth="1"/>
    <col min="2306" max="2306" width="31.44140625" style="178" customWidth="1"/>
    <col min="2307" max="2307" width="24" style="178" customWidth="1"/>
    <col min="2308" max="2308" width="39.33203125" style="178" customWidth="1"/>
    <col min="2309" max="2560" width="11.44140625" style="178"/>
    <col min="2561" max="2561" width="12.109375" style="178" customWidth="1"/>
    <col min="2562" max="2562" width="31.44140625" style="178" customWidth="1"/>
    <col min="2563" max="2563" width="24" style="178" customWidth="1"/>
    <col min="2564" max="2564" width="39.33203125" style="178" customWidth="1"/>
    <col min="2565" max="2816" width="11.44140625" style="178"/>
    <col min="2817" max="2817" width="12.109375" style="178" customWidth="1"/>
    <col min="2818" max="2818" width="31.44140625" style="178" customWidth="1"/>
    <col min="2819" max="2819" width="24" style="178" customWidth="1"/>
    <col min="2820" max="2820" width="39.33203125" style="178" customWidth="1"/>
    <col min="2821" max="3072" width="11.44140625" style="178"/>
    <col min="3073" max="3073" width="12.109375" style="178" customWidth="1"/>
    <col min="3074" max="3074" width="31.44140625" style="178" customWidth="1"/>
    <col min="3075" max="3075" width="24" style="178" customWidth="1"/>
    <col min="3076" max="3076" width="39.33203125" style="178" customWidth="1"/>
    <col min="3077" max="3328" width="11.44140625" style="178"/>
    <col min="3329" max="3329" width="12.109375" style="178" customWidth="1"/>
    <col min="3330" max="3330" width="31.44140625" style="178" customWidth="1"/>
    <col min="3331" max="3331" width="24" style="178" customWidth="1"/>
    <col min="3332" max="3332" width="39.33203125" style="178" customWidth="1"/>
    <col min="3333" max="3584" width="11.44140625" style="178"/>
    <col min="3585" max="3585" width="12.109375" style="178" customWidth="1"/>
    <col min="3586" max="3586" width="31.44140625" style="178" customWidth="1"/>
    <col min="3587" max="3587" width="24" style="178" customWidth="1"/>
    <col min="3588" max="3588" width="39.33203125" style="178" customWidth="1"/>
    <col min="3589" max="3840" width="11.44140625" style="178"/>
    <col min="3841" max="3841" width="12.109375" style="178" customWidth="1"/>
    <col min="3842" max="3842" width="31.44140625" style="178" customWidth="1"/>
    <col min="3843" max="3843" width="24" style="178" customWidth="1"/>
    <col min="3844" max="3844" width="39.33203125" style="178" customWidth="1"/>
    <col min="3845" max="4096" width="11.44140625" style="178"/>
    <col min="4097" max="4097" width="12.109375" style="178" customWidth="1"/>
    <col min="4098" max="4098" width="31.44140625" style="178" customWidth="1"/>
    <col min="4099" max="4099" width="24" style="178" customWidth="1"/>
    <col min="4100" max="4100" width="39.33203125" style="178" customWidth="1"/>
    <col min="4101" max="4352" width="11.44140625" style="178"/>
    <col min="4353" max="4353" width="12.109375" style="178" customWidth="1"/>
    <col min="4354" max="4354" width="31.44140625" style="178" customWidth="1"/>
    <col min="4355" max="4355" width="24" style="178" customWidth="1"/>
    <col min="4356" max="4356" width="39.33203125" style="178" customWidth="1"/>
    <col min="4357" max="4608" width="11.44140625" style="178"/>
    <col min="4609" max="4609" width="12.109375" style="178" customWidth="1"/>
    <col min="4610" max="4610" width="31.44140625" style="178" customWidth="1"/>
    <col min="4611" max="4611" width="24" style="178" customWidth="1"/>
    <col min="4612" max="4612" width="39.33203125" style="178" customWidth="1"/>
    <col min="4613" max="4864" width="11.44140625" style="178"/>
    <col min="4865" max="4865" width="12.109375" style="178" customWidth="1"/>
    <col min="4866" max="4866" width="31.44140625" style="178" customWidth="1"/>
    <col min="4867" max="4867" width="24" style="178" customWidth="1"/>
    <col min="4868" max="4868" width="39.33203125" style="178" customWidth="1"/>
    <col min="4869" max="5120" width="11.44140625" style="178"/>
    <col min="5121" max="5121" width="12.109375" style="178" customWidth="1"/>
    <col min="5122" max="5122" width="31.44140625" style="178" customWidth="1"/>
    <col min="5123" max="5123" width="24" style="178" customWidth="1"/>
    <col min="5124" max="5124" width="39.33203125" style="178" customWidth="1"/>
    <col min="5125" max="5376" width="11.44140625" style="178"/>
    <col min="5377" max="5377" width="12.109375" style="178" customWidth="1"/>
    <col min="5378" max="5378" width="31.44140625" style="178" customWidth="1"/>
    <col min="5379" max="5379" width="24" style="178" customWidth="1"/>
    <col min="5380" max="5380" width="39.33203125" style="178" customWidth="1"/>
    <col min="5381" max="5632" width="11.44140625" style="178"/>
    <col min="5633" max="5633" width="12.109375" style="178" customWidth="1"/>
    <col min="5634" max="5634" width="31.44140625" style="178" customWidth="1"/>
    <col min="5635" max="5635" width="24" style="178" customWidth="1"/>
    <col min="5636" max="5636" width="39.33203125" style="178" customWidth="1"/>
    <col min="5637" max="5888" width="11.44140625" style="178"/>
    <col min="5889" max="5889" width="12.109375" style="178" customWidth="1"/>
    <col min="5890" max="5890" width="31.44140625" style="178" customWidth="1"/>
    <col min="5891" max="5891" width="24" style="178" customWidth="1"/>
    <col min="5892" max="5892" width="39.33203125" style="178" customWidth="1"/>
    <col min="5893" max="6144" width="11.44140625" style="178"/>
    <col min="6145" max="6145" width="12.109375" style="178" customWidth="1"/>
    <col min="6146" max="6146" width="31.44140625" style="178" customWidth="1"/>
    <col min="6147" max="6147" width="24" style="178" customWidth="1"/>
    <col min="6148" max="6148" width="39.33203125" style="178" customWidth="1"/>
    <col min="6149" max="6400" width="11.44140625" style="178"/>
    <col min="6401" max="6401" width="12.109375" style="178" customWidth="1"/>
    <col min="6402" max="6402" width="31.44140625" style="178" customWidth="1"/>
    <col min="6403" max="6403" width="24" style="178" customWidth="1"/>
    <col min="6404" max="6404" width="39.33203125" style="178" customWidth="1"/>
    <col min="6405" max="6656" width="11.44140625" style="178"/>
    <col min="6657" max="6657" width="12.109375" style="178" customWidth="1"/>
    <col min="6658" max="6658" width="31.44140625" style="178" customWidth="1"/>
    <col min="6659" max="6659" width="24" style="178" customWidth="1"/>
    <col min="6660" max="6660" width="39.33203125" style="178" customWidth="1"/>
    <col min="6661" max="6912" width="11.44140625" style="178"/>
    <col min="6913" max="6913" width="12.109375" style="178" customWidth="1"/>
    <col min="6914" max="6914" width="31.44140625" style="178" customWidth="1"/>
    <col min="6915" max="6915" width="24" style="178" customWidth="1"/>
    <col min="6916" max="6916" width="39.33203125" style="178" customWidth="1"/>
    <col min="6917" max="7168" width="11.44140625" style="178"/>
    <col min="7169" max="7169" width="12.109375" style="178" customWidth="1"/>
    <col min="7170" max="7170" width="31.44140625" style="178" customWidth="1"/>
    <col min="7171" max="7171" width="24" style="178" customWidth="1"/>
    <col min="7172" max="7172" width="39.33203125" style="178" customWidth="1"/>
    <col min="7173" max="7424" width="11.44140625" style="178"/>
    <col min="7425" max="7425" width="12.109375" style="178" customWidth="1"/>
    <col min="7426" max="7426" width="31.44140625" style="178" customWidth="1"/>
    <col min="7427" max="7427" width="24" style="178" customWidth="1"/>
    <col min="7428" max="7428" width="39.33203125" style="178" customWidth="1"/>
    <col min="7429" max="7680" width="11.44140625" style="178"/>
    <col min="7681" max="7681" width="12.109375" style="178" customWidth="1"/>
    <col min="7682" max="7682" width="31.44140625" style="178" customWidth="1"/>
    <col min="7683" max="7683" width="24" style="178" customWidth="1"/>
    <col min="7684" max="7684" width="39.33203125" style="178" customWidth="1"/>
    <col min="7685" max="7936" width="11.44140625" style="178"/>
    <col min="7937" max="7937" width="12.109375" style="178" customWidth="1"/>
    <col min="7938" max="7938" width="31.44140625" style="178" customWidth="1"/>
    <col min="7939" max="7939" width="24" style="178" customWidth="1"/>
    <col min="7940" max="7940" width="39.33203125" style="178" customWidth="1"/>
    <col min="7941" max="8192" width="11.44140625" style="178"/>
    <col min="8193" max="8193" width="12.109375" style="178" customWidth="1"/>
    <col min="8194" max="8194" width="31.44140625" style="178" customWidth="1"/>
    <col min="8195" max="8195" width="24" style="178" customWidth="1"/>
    <col min="8196" max="8196" width="39.33203125" style="178" customWidth="1"/>
    <col min="8197" max="8448" width="11.44140625" style="178"/>
    <col min="8449" max="8449" width="12.109375" style="178" customWidth="1"/>
    <col min="8450" max="8450" width="31.44140625" style="178" customWidth="1"/>
    <col min="8451" max="8451" width="24" style="178" customWidth="1"/>
    <col min="8452" max="8452" width="39.33203125" style="178" customWidth="1"/>
    <col min="8453" max="8704" width="11.44140625" style="178"/>
    <col min="8705" max="8705" width="12.109375" style="178" customWidth="1"/>
    <col min="8706" max="8706" width="31.44140625" style="178" customWidth="1"/>
    <col min="8707" max="8707" width="24" style="178" customWidth="1"/>
    <col min="8708" max="8708" width="39.33203125" style="178" customWidth="1"/>
    <col min="8709" max="8960" width="11.44140625" style="178"/>
    <col min="8961" max="8961" width="12.109375" style="178" customWidth="1"/>
    <col min="8962" max="8962" width="31.44140625" style="178" customWidth="1"/>
    <col min="8963" max="8963" width="24" style="178" customWidth="1"/>
    <col min="8964" max="8964" width="39.33203125" style="178" customWidth="1"/>
    <col min="8965" max="9216" width="11.44140625" style="178"/>
    <col min="9217" max="9217" width="12.109375" style="178" customWidth="1"/>
    <col min="9218" max="9218" width="31.44140625" style="178" customWidth="1"/>
    <col min="9219" max="9219" width="24" style="178" customWidth="1"/>
    <col min="9220" max="9220" width="39.33203125" style="178" customWidth="1"/>
    <col min="9221" max="9472" width="11.44140625" style="178"/>
    <col min="9473" max="9473" width="12.109375" style="178" customWidth="1"/>
    <col min="9474" max="9474" width="31.44140625" style="178" customWidth="1"/>
    <col min="9475" max="9475" width="24" style="178" customWidth="1"/>
    <col min="9476" max="9476" width="39.33203125" style="178" customWidth="1"/>
    <col min="9477" max="9728" width="11.44140625" style="178"/>
    <col min="9729" max="9729" width="12.109375" style="178" customWidth="1"/>
    <col min="9730" max="9730" width="31.44140625" style="178" customWidth="1"/>
    <col min="9731" max="9731" width="24" style="178" customWidth="1"/>
    <col min="9732" max="9732" width="39.33203125" style="178" customWidth="1"/>
    <col min="9733" max="9984" width="11.44140625" style="178"/>
    <col min="9985" max="9985" width="12.109375" style="178" customWidth="1"/>
    <col min="9986" max="9986" width="31.44140625" style="178" customWidth="1"/>
    <col min="9987" max="9987" width="24" style="178" customWidth="1"/>
    <col min="9988" max="9988" width="39.33203125" style="178" customWidth="1"/>
    <col min="9989" max="10240" width="11.44140625" style="178"/>
    <col min="10241" max="10241" width="12.109375" style="178" customWidth="1"/>
    <col min="10242" max="10242" width="31.44140625" style="178" customWidth="1"/>
    <col min="10243" max="10243" width="24" style="178" customWidth="1"/>
    <col min="10244" max="10244" width="39.33203125" style="178" customWidth="1"/>
    <col min="10245" max="10496" width="11.44140625" style="178"/>
    <col min="10497" max="10497" width="12.109375" style="178" customWidth="1"/>
    <col min="10498" max="10498" width="31.44140625" style="178" customWidth="1"/>
    <col min="10499" max="10499" width="24" style="178" customWidth="1"/>
    <col min="10500" max="10500" width="39.33203125" style="178" customWidth="1"/>
    <col min="10501" max="10752" width="11.44140625" style="178"/>
    <col min="10753" max="10753" width="12.109375" style="178" customWidth="1"/>
    <col min="10754" max="10754" width="31.44140625" style="178" customWidth="1"/>
    <col min="10755" max="10755" width="24" style="178" customWidth="1"/>
    <col min="10756" max="10756" width="39.33203125" style="178" customWidth="1"/>
    <col min="10757" max="11008" width="11.44140625" style="178"/>
    <col min="11009" max="11009" width="12.109375" style="178" customWidth="1"/>
    <col min="11010" max="11010" width="31.44140625" style="178" customWidth="1"/>
    <col min="11011" max="11011" width="24" style="178" customWidth="1"/>
    <col min="11012" max="11012" width="39.33203125" style="178" customWidth="1"/>
    <col min="11013" max="11264" width="11.44140625" style="178"/>
    <col min="11265" max="11265" width="12.109375" style="178" customWidth="1"/>
    <col min="11266" max="11266" width="31.44140625" style="178" customWidth="1"/>
    <col min="11267" max="11267" width="24" style="178" customWidth="1"/>
    <col min="11268" max="11268" width="39.33203125" style="178" customWidth="1"/>
    <col min="11269" max="11520" width="11.44140625" style="178"/>
    <col min="11521" max="11521" width="12.109375" style="178" customWidth="1"/>
    <col min="11522" max="11522" width="31.44140625" style="178" customWidth="1"/>
    <col min="11523" max="11523" width="24" style="178" customWidth="1"/>
    <col min="11524" max="11524" width="39.33203125" style="178" customWidth="1"/>
    <col min="11525" max="11776" width="11.44140625" style="178"/>
    <col min="11777" max="11777" width="12.109375" style="178" customWidth="1"/>
    <col min="11778" max="11778" width="31.44140625" style="178" customWidth="1"/>
    <col min="11779" max="11779" width="24" style="178" customWidth="1"/>
    <col min="11780" max="11780" width="39.33203125" style="178" customWidth="1"/>
    <col min="11781" max="12032" width="11.44140625" style="178"/>
    <col min="12033" max="12033" width="12.109375" style="178" customWidth="1"/>
    <col min="12034" max="12034" width="31.44140625" style="178" customWidth="1"/>
    <col min="12035" max="12035" width="24" style="178" customWidth="1"/>
    <col min="12036" max="12036" width="39.33203125" style="178" customWidth="1"/>
    <col min="12037" max="12288" width="11.44140625" style="178"/>
    <col min="12289" max="12289" width="12.109375" style="178" customWidth="1"/>
    <col min="12290" max="12290" width="31.44140625" style="178" customWidth="1"/>
    <col min="12291" max="12291" width="24" style="178" customWidth="1"/>
    <col min="12292" max="12292" width="39.33203125" style="178" customWidth="1"/>
    <col min="12293" max="12544" width="11.44140625" style="178"/>
    <col min="12545" max="12545" width="12.109375" style="178" customWidth="1"/>
    <col min="12546" max="12546" width="31.44140625" style="178" customWidth="1"/>
    <col min="12547" max="12547" width="24" style="178" customWidth="1"/>
    <col min="12548" max="12548" width="39.33203125" style="178" customWidth="1"/>
    <col min="12549" max="12800" width="11.44140625" style="178"/>
    <col min="12801" max="12801" width="12.109375" style="178" customWidth="1"/>
    <col min="12802" max="12802" width="31.44140625" style="178" customWidth="1"/>
    <col min="12803" max="12803" width="24" style="178" customWidth="1"/>
    <col min="12804" max="12804" width="39.33203125" style="178" customWidth="1"/>
    <col min="12805" max="13056" width="11.44140625" style="178"/>
    <col min="13057" max="13057" width="12.109375" style="178" customWidth="1"/>
    <col min="13058" max="13058" width="31.44140625" style="178" customWidth="1"/>
    <col min="13059" max="13059" width="24" style="178" customWidth="1"/>
    <col min="13060" max="13060" width="39.33203125" style="178" customWidth="1"/>
    <col min="13061" max="13312" width="11.44140625" style="178"/>
    <col min="13313" max="13313" width="12.109375" style="178" customWidth="1"/>
    <col min="13314" max="13314" width="31.44140625" style="178" customWidth="1"/>
    <col min="13315" max="13315" width="24" style="178" customWidth="1"/>
    <col min="13316" max="13316" width="39.33203125" style="178" customWidth="1"/>
    <col min="13317" max="13568" width="11.44140625" style="178"/>
    <col min="13569" max="13569" width="12.109375" style="178" customWidth="1"/>
    <col min="13570" max="13570" width="31.44140625" style="178" customWidth="1"/>
    <col min="13571" max="13571" width="24" style="178" customWidth="1"/>
    <col min="13572" max="13572" width="39.33203125" style="178" customWidth="1"/>
    <col min="13573" max="13824" width="11.44140625" style="178"/>
    <col min="13825" max="13825" width="12.109375" style="178" customWidth="1"/>
    <col min="13826" max="13826" width="31.44140625" style="178" customWidth="1"/>
    <col min="13827" max="13827" width="24" style="178" customWidth="1"/>
    <col min="13828" max="13828" width="39.33203125" style="178" customWidth="1"/>
    <col min="13829" max="14080" width="11.44140625" style="178"/>
    <col min="14081" max="14081" width="12.109375" style="178" customWidth="1"/>
    <col min="14082" max="14082" width="31.44140625" style="178" customWidth="1"/>
    <col min="14083" max="14083" width="24" style="178" customWidth="1"/>
    <col min="14084" max="14084" width="39.33203125" style="178" customWidth="1"/>
    <col min="14085" max="14336" width="11.44140625" style="178"/>
    <col min="14337" max="14337" width="12.109375" style="178" customWidth="1"/>
    <col min="14338" max="14338" width="31.44140625" style="178" customWidth="1"/>
    <col min="14339" max="14339" width="24" style="178" customWidth="1"/>
    <col min="14340" max="14340" width="39.33203125" style="178" customWidth="1"/>
    <col min="14341" max="14592" width="11.44140625" style="178"/>
    <col min="14593" max="14593" width="12.109375" style="178" customWidth="1"/>
    <col min="14594" max="14594" width="31.44140625" style="178" customWidth="1"/>
    <col min="14595" max="14595" width="24" style="178" customWidth="1"/>
    <col min="14596" max="14596" width="39.33203125" style="178" customWidth="1"/>
    <col min="14597" max="14848" width="11.44140625" style="178"/>
    <col min="14849" max="14849" width="12.109375" style="178" customWidth="1"/>
    <col min="14850" max="14850" width="31.44140625" style="178" customWidth="1"/>
    <col min="14851" max="14851" width="24" style="178" customWidth="1"/>
    <col min="14852" max="14852" width="39.33203125" style="178" customWidth="1"/>
    <col min="14853" max="15104" width="11.44140625" style="178"/>
    <col min="15105" max="15105" width="12.109375" style="178" customWidth="1"/>
    <col min="15106" max="15106" width="31.44140625" style="178" customWidth="1"/>
    <col min="15107" max="15107" width="24" style="178" customWidth="1"/>
    <col min="15108" max="15108" width="39.33203125" style="178" customWidth="1"/>
    <col min="15109" max="15360" width="11.44140625" style="178"/>
    <col min="15361" max="15361" width="12.109375" style="178" customWidth="1"/>
    <col min="15362" max="15362" width="31.44140625" style="178" customWidth="1"/>
    <col min="15363" max="15363" width="24" style="178" customWidth="1"/>
    <col min="15364" max="15364" width="39.33203125" style="178" customWidth="1"/>
    <col min="15365" max="15616" width="11.44140625" style="178"/>
    <col min="15617" max="15617" width="12.109375" style="178" customWidth="1"/>
    <col min="15618" max="15618" width="31.44140625" style="178" customWidth="1"/>
    <col min="15619" max="15619" width="24" style="178" customWidth="1"/>
    <col min="15620" max="15620" width="39.33203125" style="178" customWidth="1"/>
    <col min="15621" max="15872" width="11.44140625" style="178"/>
    <col min="15873" max="15873" width="12.109375" style="178" customWidth="1"/>
    <col min="15874" max="15874" width="31.44140625" style="178" customWidth="1"/>
    <col min="15875" max="15875" width="24" style="178" customWidth="1"/>
    <col min="15876" max="15876" width="39.33203125" style="178" customWidth="1"/>
    <col min="15877" max="16128" width="11.44140625" style="178"/>
    <col min="16129" max="16129" width="12.109375" style="178" customWidth="1"/>
    <col min="16130" max="16130" width="31.44140625" style="178" customWidth="1"/>
    <col min="16131" max="16131" width="24" style="178" customWidth="1"/>
    <col min="16132" max="16132" width="39.33203125" style="178" customWidth="1"/>
    <col min="16133" max="16384" width="11.44140625" style="178"/>
  </cols>
  <sheetData>
    <row r="1" spans="1:6" ht="18" customHeight="1">
      <c r="A1" s="179" t="str">
        <f>Cover!B3</f>
        <v>Specification No.: CC-CS/1010-ER1/SS-4083/3/G2</v>
      </c>
      <c r="B1" s="180"/>
      <c r="C1" s="181"/>
      <c r="D1" s="182" t="s">
        <v>129</v>
      </c>
    </row>
    <row r="2" spans="1:6" ht="18" customHeight="1">
      <c r="A2" s="183"/>
      <c r="B2" s="184"/>
      <c r="C2" s="185"/>
      <c r="D2" s="185"/>
    </row>
    <row r="3" spans="1:6" ht="82.5" customHeight="1">
      <c r="A3" s="923" t="str">
        <f>Cover!$B$2</f>
        <v>Substation Extension Package-SS69 for (i) 400/220 kV Muzaffarpur S/S extn including ICT, (ii) 400 kV Saharsa S/S extn, (iii) 400 kV Durgapur S/S extn and (ii) 400kV Kahalgaon S/S (NTPC) extn associated with Eastern Region Strengthening Scheme-XXIII</v>
      </c>
      <c r="B3" s="923"/>
      <c r="C3" s="923"/>
      <c r="D3" s="923"/>
      <c r="E3" s="186"/>
      <c r="F3" s="186"/>
    </row>
    <row r="4" spans="1:6" ht="21.9" customHeight="1">
      <c r="A4" s="921" t="s">
        <v>130</v>
      </c>
      <c r="B4" s="921"/>
      <c r="C4" s="921"/>
      <c r="D4" s="921"/>
    </row>
    <row r="5" spans="1:6" ht="18" customHeight="1">
      <c r="A5" s="187"/>
    </row>
    <row r="6" spans="1:6" ht="18" customHeight="1">
      <c r="A6" s="44" t="str">
        <f>'Sch-1'!A6</f>
        <v>Bidder’s Name and Address  (Sole Bidder) :</v>
      </c>
      <c r="D6" s="151" t="s">
        <v>1</v>
      </c>
    </row>
    <row r="7" spans="1:6" ht="36" customHeight="1">
      <c r="A7" s="928" t="str">
        <f>'Sch-4'!A8:K8</f>
        <v/>
      </c>
      <c r="B7" s="928"/>
      <c r="C7" s="928"/>
      <c r="D7" s="153" t="str">
        <f>'Sch-1'!L7</f>
        <v>Contract Services</v>
      </c>
    </row>
    <row r="8" spans="1:6" ht="18" customHeight="1">
      <c r="A8" s="51" t="s">
        <v>43</v>
      </c>
      <c r="B8" s="919" t="str">
        <f>IF('Sch-1'!C8=0, "", 'Sch-1'!C8)</f>
        <v/>
      </c>
      <c r="C8" s="919"/>
      <c r="D8" s="153" t="str">
        <f>'Sch-1'!L8</f>
        <v>Power Grid Corporation of India Ltd.,</v>
      </c>
    </row>
    <row r="9" spans="1:6" ht="18" customHeight="1">
      <c r="A9" s="51" t="s">
        <v>44</v>
      </c>
      <c r="B9" s="919" t="str">
        <f>IF('Sch-1'!C9=0, "", 'Sch-1'!C9)</f>
        <v/>
      </c>
      <c r="C9" s="919"/>
      <c r="D9" s="153" t="str">
        <f>'Sch-1'!L9</f>
        <v>"Saudamini", Plot No.-2</v>
      </c>
    </row>
    <row r="10" spans="1:6" ht="18" customHeight="1">
      <c r="A10" s="52"/>
      <c r="B10" s="919" t="str">
        <f>IF('Sch-1'!C10=0, "", 'Sch-1'!C10)</f>
        <v/>
      </c>
      <c r="C10" s="919"/>
      <c r="D10" s="153" t="str">
        <f>'Sch-1'!L10</f>
        <v xml:space="preserve">Sector-29, </v>
      </c>
    </row>
    <row r="11" spans="1:6" ht="18" customHeight="1">
      <c r="A11" s="52"/>
      <c r="B11" s="919" t="str">
        <f>IF('Sch-1'!C11=0, "", 'Sch-1'!C11)</f>
        <v/>
      </c>
      <c r="C11" s="919"/>
      <c r="D11" s="153" t="str">
        <f>'Sch-1'!L11</f>
        <v>Gurgaon (Haryana) - 122001</v>
      </c>
    </row>
    <row r="12" spans="1:6" ht="18" customHeight="1">
      <c r="A12" s="188"/>
      <c r="B12" s="188"/>
      <c r="C12" s="188"/>
      <c r="D12" s="189"/>
    </row>
    <row r="13" spans="1:6" ht="21.9" customHeight="1">
      <c r="A13" s="190" t="s">
        <v>116</v>
      </c>
      <c r="B13" s="912" t="s">
        <v>18</v>
      </c>
      <c r="C13" s="913"/>
      <c r="D13" s="191" t="s">
        <v>118</v>
      </c>
    </row>
    <row r="14" spans="1:6" ht="21.9" customHeight="1">
      <c r="A14" s="155" t="s">
        <v>119</v>
      </c>
      <c r="B14" s="924" t="s">
        <v>131</v>
      </c>
      <c r="C14" s="924"/>
      <c r="D14" s="192">
        <f>'Sch-1'!N227</f>
        <v>0</v>
      </c>
    </row>
    <row r="15" spans="1:6" ht="35.1" customHeight="1">
      <c r="A15" s="193"/>
      <c r="B15" s="925" t="s">
        <v>132</v>
      </c>
      <c r="C15" s="926"/>
      <c r="D15" s="194"/>
    </row>
    <row r="16" spans="1:6" ht="21.9" customHeight="1">
      <c r="A16" s="155" t="s">
        <v>120</v>
      </c>
      <c r="B16" s="924" t="s">
        <v>133</v>
      </c>
      <c r="C16" s="924"/>
      <c r="D16" s="192">
        <f>'Sch-2'!J196</f>
        <v>0</v>
      </c>
    </row>
    <row r="17" spans="1:6" ht="35.1" customHeight="1">
      <c r="A17" s="193"/>
      <c r="B17" s="925" t="s">
        <v>316</v>
      </c>
      <c r="C17" s="926"/>
      <c r="D17" s="194"/>
    </row>
    <row r="18" spans="1:6" ht="21.9" customHeight="1">
      <c r="A18" s="155" t="s">
        <v>121</v>
      </c>
      <c r="B18" s="924" t="s">
        <v>134</v>
      </c>
      <c r="C18" s="924"/>
      <c r="D18" s="192">
        <f>'Sch-3'!P207</f>
        <v>0</v>
      </c>
    </row>
    <row r="19" spans="1:6" ht="30" customHeight="1">
      <c r="A19" s="193"/>
      <c r="B19" s="925" t="s">
        <v>135</v>
      </c>
      <c r="C19" s="926"/>
      <c r="D19" s="194"/>
    </row>
    <row r="20" spans="1:6" ht="21.9" customHeight="1">
      <c r="A20" s="155" t="s">
        <v>122</v>
      </c>
      <c r="B20" s="924" t="s">
        <v>542</v>
      </c>
      <c r="C20" s="924"/>
      <c r="D20" s="195">
        <v>0</v>
      </c>
    </row>
    <row r="21" spans="1:6" ht="30" customHeight="1">
      <c r="A21" s="193"/>
      <c r="B21" s="925" t="s">
        <v>136</v>
      </c>
      <c r="C21" s="926"/>
      <c r="D21" s="194"/>
    </row>
    <row r="22" spans="1:6" ht="30" customHeight="1">
      <c r="A22" s="155">
        <v>5</v>
      </c>
      <c r="B22" s="924" t="s">
        <v>137</v>
      </c>
      <c r="C22" s="924"/>
      <c r="D22" s="192">
        <f>'Sch-5'!D18:E18</f>
        <v>0</v>
      </c>
    </row>
    <row r="23" spans="1:6" ht="31.5" customHeight="1">
      <c r="A23" s="193"/>
      <c r="B23" s="925" t="s">
        <v>138</v>
      </c>
      <c r="C23" s="926"/>
      <c r="D23" s="196"/>
    </row>
    <row r="24" spans="1:6" ht="21.9" customHeight="1">
      <c r="A24" s="155" t="s">
        <v>124</v>
      </c>
      <c r="B24" s="924" t="s">
        <v>543</v>
      </c>
      <c r="C24" s="924"/>
      <c r="D24" s="195">
        <f>'Sch-7'!N25</f>
        <v>0</v>
      </c>
    </row>
    <row r="25" spans="1:6" ht="45.75" customHeight="1">
      <c r="A25" s="193"/>
      <c r="B25" s="925" t="s">
        <v>139</v>
      </c>
      <c r="C25" s="926"/>
      <c r="D25" s="194"/>
    </row>
    <row r="26" spans="1:6" ht="28.5" customHeight="1">
      <c r="A26" s="510"/>
      <c r="B26" s="927" t="s">
        <v>140</v>
      </c>
      <c r="C26" s="927"/>
      <c r="D26" s="531">
        <f>SUM(D14,D16,D18,D20,D22)</f>
        <v>0</v>
      </c>
    </row>
    <row r="27" spans="1:6" ht="18.75" customHeight="1">
      <c r="A27" s="197"/>
      <c r="B27" s="198"/>
      <c r="C27" s="198"/>
      <c r="D27" s="199"/>
    </row>
    <row r="28" spans="1:6" ht="27.9" customHeight="1">
      <c r="A28" s="197"/>
      <c r="B28" s="198"/>
      <c r="C28" s="200"/>
      <c r="D28" s="199"/>
    </row>
    <row r="29" spans="1:6" ht="27.9" customHeight="1">
      <c r="A29" s="201" t="s">
        <v>141</v>
      </c>
      <c r="B29" s="202" t="str">
        <f>'Sch-5'!B21</f>
        <v>--</v>
      </c>
      <c r="C29" s="200" t="s">
        <v>126</v>
      </c>
      <c r="D29" s="203">
        <f>'Sch-5'!D21</f>
        <v>0</v>
      </c>
      <c r="F29" s="204"/>
    </row>
    <row r="30" spans="1:6" ht="27.9" customHeight="1">
      <c r="A30" s="201" t="s">
        <v>142</v>
      </c>
      <c r="B30" s="202">
        <f>'Sch-5'!B22</f>
        <v>0</v>
      </c>
      <c r="C30" s="200" t="s">
        <v>128</v>
      </c>
      <c r="D30" s="203">
        <f>'Sch-5'!D22</f>
        <v>0</v>
      </c>
      <c r="F30" s="205"/>
    </row>
    <row r="31" spans="1:6" ht="27.9" customHeight="1">
      <c r="A31" s="206"/>
      <c r="B31" s="184"/>
      <c r="C31" s="200"/>
      <c r="F31" s="205"/>
    </row>
    <row r="32" spans="1:6" ht="30" customHeight="1">
      <c r="A32" s="206"/>
      <c r="B32" s="184"/>
      <c r="C32" s="200"/>
      <c r="D32" s="206"/>
      <c r="F32" s="204"/>
    </row>
    <row r="33" spans="1:5" ht="30" customHeight="1">
      <c r="A33" s="207"/>
      <c r="B33" s="207"/>
      <c r="C33" s="208"/>
      <c r="E33" s="209"/>
    </row>
  </sheetData>
  <sheetProtection password="CC67" sheet="1" objects="1" scenarios="1" selectLockedCells="1"/>
  <customSheetViews>
    <customSheetView guid="{22CC5C8B-E1A0-44D5-9004-AA64A7EE9D42}" showPageBreaks="1" printArea="1" view="pageBreakPreview" topLeftCell="A10">
      <selection activeCell="D20" sqref="D2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F4E98EC-B3A8-42CF-8525-78BE0EF2C154}" showPageBreaks="1" printArea="1" view="pageBreakPreview" topLeftCell="A10">
      <selection activeCell="D22" sqref="D22"/>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3920EE0-E8FD-48B1-9AB8-BA60512AB904}" showPageBreaks="1" printArea="1" view="pageBreakPreview" topLeftCell="A4">
      <selection activeCell="D22" sqref="D22"/>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A4C17E8F-58CD-4EED-9A5E-AA156D6F7BD9}" showPageBreaks="1" printArea="1" view="pageBreakPreview" topLeftCell="A16">
      <selection activeCell="D20" sqref="D2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s>
  <mergeCells count="21">
    <mergeCell ref="B17:C17"/>
    <mergeCell ref="A3:D3"/>
    <mergeCell ref="A4:D4"/>
    <mergeCell ref="A7:C7"/>
    <mergeCell ref="B8:C8"/>
    <mergeCell ref="B9:C9"/>
    <mergeCell ref="B10:C10"/>
    <mergeCell ref="B11:C11"/>
    <mergeCell ref="B13:C13"/>
    <mergeCell ref="B14:C14"/>
    <mergeCell ref="B15:C15"/>
    <mergeCell ref="B16:C16"/>
    <mergeCell ref="B24:C24"/>
    <mergeCell ref="B25:C25"/>
    <mergeCell ref="B26:C26"/>
    <mergeCell ref="B18:C18"/>
    <mergeCell ref="B19:C19"/>
    <mergeCell ref="B20:C20"/>
    <mergeCell ref="B21:C21"/>
    <mergeCell ref="B22:C22"/>
    <mergeCell ref="B23:C23"/>
  </mergeCells>
  <printOptions horizontalCentered="1"/>
  <pageMargins left="0.5" right="0.38" top="0.56999999999999995" bottom="0.48" header="0.38" footer="0.24"/>
  <pageSetup paperSize="9" scale="88" fitToHeight="0" orientation="portrait" r:id="rId5"/>
  <headerFooter alignWithMargins="0">
    <oddFooter>&amp;R&amp;"Book Antiqua,Bold"&amp;10Schedule-6/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D33"/>
  <sheetViews>
    <sheetView view="pageBreakPreview" topLeftCell="A10" zoomScaleNormal="100" zoomScaleSheetLayoutView="100" workbookViewId="0">
      <selection activeCell="B20" sqref="B20:C20"/>
    </sheetView>
  </sheetViews>
  <sheetFormatPr defaultColWidth="11.44140625" defaultRowHeight="15.6"/>
  <cols>
    <col min="1" max="1" width="12.109375" style="50" customWidth="1"/>
    <col min="2" max="2" width="31.44140625" style="50" customWidth="1"/>
    <col min="3" max="3" width="24" style="50" customWidth="1"/>
    <col min="4" max="4" width="39.33203125" style="50" customWidth="1"/>
    <col min="5" max="252" width="11.44140625" style="178"/>
    <col min="253" max="253" width="12.109375" style="178" customWidth="1"/>
    <col min="254" max="254" width="31.44140625" style="178" customWidth="1"/>
    <col min="255" max="255" width="24" style="178" customWidth="1"/>
    <col min="256" max="256" width="39.33203125" style="178" customWidth="1"/>
    <col min="257" max="508" width="11.44140625" style="178"/>
    <col min="509" max="509" width="12.109375" style="178" customWidth="1"/>
    <col min="510" max="510" width="31.44140625" style="178" customWidth="1"/>
    <col min="511" max="511" width="24" style="178" customWidth="1"/>
    <col min="512" max="512" width="39.33203125" style="178" customWidth="1"/>
    <col min="513" max="764" width="11.44140625" style="178"/>
    <col min="765" max="765" width="12.109375" style="178" customWidth="1"/>
    <col min="766" max="766" width="31.44140625" style="178" customWidth="1"/>
    <col min="767" max="767" width="24" style="178" customWidth="1"/>
    <col min="768" max="768" width="39.33203125" style="178" customWidth="1"/>
    <col min="769" max="1020" width="11.44140625" style="178"/>
    <col min="1021" max="1021" width="12.109375" style="178" customWidth="1"/>
    <col min="1022" max="1022" width="31.44140625" style="178" customWidth="1"/>
    <col min="1023" max="1023" width="24" style="178" customWidth="1"/>
    <col min="1024" max="1024" width="39.33203125" style="178" customWidth="1"/>
    <col min="1025" max="1276" width="11.44140625" style="178"/>
    <col min="1277" max="1277" width="12.109375" style="178" customWidth="1"/>
    <col min="1278" max="1278" width="31.44140625" style="178" customWidth="1"/>
    <col min="1279" max="1279" width="24" style="178" customWidth="1"/>
    <col min="1280" max="1280" width="39.33203125" style="178" customWidth="1"/>
    <col min="1281" max="1532" width="11.44140625" style="178"/>
    <col min="1533" max="1533" width="12.109375" style="178" customWidth="1"/>
    <col min="1534" max="1534" width="31.44140625" style="178" customWidth="1"/>
    <col min="1535" max="1535" width="24" style="178" customWidth="1"/>
    <col min="1536" max="1536" width="39.33203125" style="178" customWidth="1"/>
    <col min="1537" max="1788" width="11.44140625" style="178"/>
    <col min="1789" max="1789" width="12.109375" style="178" customWidth="1"/>
    <col min="1790" max="1790" width="31.44140625" style="178" customWidth="1"/>
    <col min="1791" max="1791" width="24" style="178" customWidth="1"/>
    <col min="1792" max="1792" width="39.33203125" style="178" customWidth="1"/>
    <col min="1793" max="2044" width="11.44140625" style="178"/>
    <col min="2045" max="2045" width="12.109375" style="178" customWidth="1"/>
    <col min="2046" max="2046" width="31.44140625" style="178" customWidth="1"/>
    <col min="2047" max="2047" width="24" style="178" customWidth="1"/>
    <col min="2048" max="2048" width="39.33203125" style="178" customWidth="1"/>
    <col min="2049" max="2300" width="11.44140625" style="178"/>
    <col min="2301" max="2301" width="12.109375" style="178" customWidth="1"/>
    <col min="2302" max="2302" width="31.44140625" style="178" customWidth="1"/>
    <col min="2303" max="2303" width="24" style="178" customWidth="1"/>
    <col min="2304" max="2304" width="39.33203125" style="178" customWidth="1"/>
    <col min="2305" max="2556" width="11.44140625" style="178"/>
    <col min="2557" max="2557" width="12.109375" style="178" customWidth="1"/>
    <col min="2558" max="2558" width="31.44140625" style="178" customWidth="1"/>
    <col min="2559" max="2559" width="24" style="178" customWidth="1"/>
    <col min="2560" max="2560" width="39.33203125" style="178" customWidth="1"/>
    <col min="2561" max="2812" width="11.44140625" style="178"/>
    <col min="2813" max="2813" width="12.109375" style="178" customWidth="1"/>
    <col min="2814" max="2814" width="31.44140625" style="178" customWidth="1"/>
    <col min="2815" max="2815" width="24" style="178" customWidth="1"/>
    <col min="2816" max="2816" width="39.33203125" style="178" customWidth="1"/>
    <col min="2817" max="3068" width="11.44140625" style="178"/>
    <col min="3069" max="3069" width="12.109375" style="178" customWidth="1"/>
    <col min="3070" max="3070" width="31.44140625" style="178" customWidth="1"/>
    <col min="3071" max="3071" width="24" style="178" customWidth="1"/>
    <col min="3072" max="3072" width="39.33203125" style="178" customWidth="1"/>
    <col min="3073" max="3324" width="11.44140625" style="178"/>
    <col min="3325" max="3325" width="12.109375" style="178" customWidth="1"/>
    <col min="3326" max="3326" width="31.44140625" style="178" customWidth="1"/>
    <col min="3327" max="3327" width="24" style="178" customWidth="1"/>
    <col min="3328" max="3328" width="39.33203125" style="178" customWidth="1"/>
    <col min="3329" max="3580" width="11.44140625" style="178"/>
    <col min="3581" max="3581" width="12.109375" style="178" customWidth="1"/>
    <col min="3582" max="3582" width="31.44140625" style="178" customWidth="1"/>
    <col min="3583" max="3583" width="24" style="178" customWidth="1"/>
    <col min="3584" max="3584" width="39.33203125" style="178" customWidth="1"/>
    <col min="3585" max="3836" width="11.44140625" style="178"/>
    <col min="3837" max="3837" width="12.109375" style="178" customWidth="1"/>
    <col min="3838" max="3838" width="31.44140625" style="178" customWidth="1"/>
    <col min="3839" max="3839" width="24" style="178" customWidth="1"/>
    <col min="3840" max="3840" width="39.33203125" style="178" customWidth="1"/>
    <col min="3841" max="4092" width="11.44140625" style="178"/>
    <col min="4093" max="4093" width="12.109375" style="178" customWidth="1"/>
    <col min="4094" max="4094" width="31.44140625" style="178" customWidth="1"/>
    <col min="4095" max="4095" width="24" style="178" customWidth="1"/>
    <col min="4096" max="4096" width="39.33203125" style="178" customWidth="1"/>
    <col min="4097" max="4348" width="11.44140625" style="178"/>
    <col min="4349" max="4349" width="12.109375" style="178" customWidth="1"/>
    <col min="4350" max="4350" width="31.44140625" style="178" customWidth="1"/>
    <col min="4351" max="4351" width="24" style="178" customWidth="1"/>
    <col min="4352" max="4352" width="39.33203125" style="178" customWidth="1"/>
    <col min="4353" max="4604" width="11.44140625" style="178"/>
    <col min="4605" max="4605" width="12.109375" style="178" customWidth="1"/>
    <col min="4606" max="4606" width="31.44140625" style="178" customWidth="1"/>
    <col min="4607" max="4607" width="24" style="178" customWidth="1"/>
    <col min="4608" max="4608" width="39.33203125" style="178" customWidth="1"/>
    <col min="4609" max="4860" width="11.44140625" style="178"/>
    <col min="4861" max="4861" width="12.109375" style="178" customWidth="1"/>
    <col min="4862" max="4862" width="31.44140625" style="178" customWidth="1"/>
    <col min="4863" max="4863" width="24" style="178" customWidth="1"/>
    <col min="4864" max="4864" width="39.33203125" style="178" customWidth="1"/>
    <col min="4865" max="5116" width="11.44140625" style="178"/>
    <col min="5117" max="5117" width="12.109375" style="178" customWidth="1"/>
    <col min="5118" max="5118" width="31.44140625" style="178" customWidth="1"/>
    <col min="5119" max="5119" width="24" style="178" customWidth="1"/>
    <col min="5120" max="5120" width="39.33203125" style="178" customWidth="1"/>
    <col min="5121" max="5372" width="11.44140625" style="178"/>
    <col min="5373" max="5373" width="12.109375" style="178" customWidth="1"/>
    <col min="5374" max="5374" width="31.44140625" style="178" customWidth="1"/>
    <col min="5375" max="5375" width="24" style="178" customWidth="1"/>
    <col min="5376" max="5376" width="39.33203125" style="178" customWidth="1"/>
    <col min="5377" max="5628" width="11.44140625" style="178"/>
    <col min="5629" max="5629" width="12.109375" style="178" customWidth="1"/>
    <col min="5630" max="5630" width="31.44140625" style="178" customWidth="1"/>
    <col min="5631" max="5631" width="24" style="178" customWidth="1"/>
    <col min="5632" max="5632" width="39.33203125" style="178" customWidth="1"/>
    <col min="5633" max="5884" width="11.44140625" style="178"/>
    <col min="5885" max="5885" width="12.109375" style="178" customWidth="1"/>
    <col min="5886" max="5886" width="31.44140625" style="178" customWidth="1"/>
    <col min="5887" max="5887" width="24" style="178" customWidth="1"/>
    <col min="5888" max="5888" width="39.33203125" style="178" customWidth="1"/>
    <col min="5889" max="6140" width="11.44140625" style="178"/>
    <col min="6141" max="6141" width="12.109375" style="178" customWidth="1"/>
    <col min="6142" max="6142" width="31.44140625" style="178" customWidth="1"/>
    <col min="6143" max="6143" width="24" style="178" customWidth="1"/>
    <col min="6144" max="6144" width="39.33203125" style="178" customWidth="1"/>
    <col min="6145" max="6396" width="11.44140625" style="178"/>
    <col min="6397" max="6397" width="12.109375" style="178" customWidth="1"/>
    <col min="6398" max="6398" width="31.44140625" style="178" customWidth="1"/>
    <col min="6399" max="6399" width="24" style="178" customWidth="1"/>
    <col min="6400" max="6400" width="39.33203125" style="178" customWidth="1"/>
    <col min="6401" max="6652" width="11.44140625" style="178"/>
    <col min="6653" max="6653" width="12.109375" style="178" customWidth="1"/>
    <col min="6654" max="6654" width="31.44140625" style="178" customWidth="1"/>
    <col min="6655" max="6655" width="24" style="178" customWidth="1"/>
    <col min="6656" max="6656" width="39.33203125" style="178" customWidth="1"/>
    <col min="6657" max="6908" width="11.44140625" style="178"/>
    <col min="6909" max="6909" width="12.109375" style="178" customWidth="1"/>
    <col min="6910" max="6910" width="31.44140625" style="178" customWidth="1"/>
    <col min="6911" max="6911" width="24" style="178" customWidth="1"/>
    <col min="6912" max="6912" width="39.33203125" style="178" customWidth="1"/>
    <col min="6913" max="7164" width="11.44140625" style="178"/>
    <col min="7165" max="7165" width="12.109375" style="178" customWidth="1"/>
    <col min="7166" max="7166" width="31.44140625" style="178" customWidth="1"/>
    <col min="7167" max="7167" width="24" style="178" customWidth="1"/>
    <col min="7168" max="7168" width="39.33203125" style="178" customWidth="1"/>
    <col min="7169" max="7420" width="11.44140625" style="178"/>
    <col min="7421" max="7421" width="12.109375" style="178" customWidth="1"/>
    <col min="7422" max="7422" width="31.44140625" style="178" customWidth="1"/>
    <col min="7423" max="7423" width="24" style="178" customWidth="1"/>
    <col min="7424" max="7424" width="39.33203125" style="178" customWidth="1"/>
    <col min="7425" max="7676" width="11.44140625" style="178"/>
    <col min="7677" max="7677" width="12.109375" style="178" customWidth="1"/>
    <col min="7678" max="7678" width="31.44140625" style="178" customWidth="1"/>
    <col min="7679" max="7679" width="24" style="178" customWidth="1"/>
    <col min="7680" max="7680" width="39.33203125" style="178" customWidth="1"/>
    <col min="7681" max="7932" width="11.44140625" style="178"/>
    <col min="7933" max="7933" width="12.109375" style="178" customWidth="1"/>
    <col min="7934" max="7934" width="31.44140625" style="178" customWidth="1"/>
    <col min="7935" max="7935" width="24" style="178" customWidth="1"/>
    <col min="7936" max="7936" width="39.33203125" style="178" customWidth="1"/>
    <col min="7937" max="8188" width="11.44140625" style="178"/>
    <col min="8189" max="8189" width="12.109375" style="178" customWidth="1"/>
    <col min="8190" max="8190" width="31.44140625" style="178" customWidth="1"/>
    <col min="8191" max="8191" width="24" style="178" customWidth="1"/>
    <col min="8192" max="8192" width="39.33203125" style="178" customWidth="1"/>
    <col min="8193" max="8444" width="11.44140625" style="178"/>
    <col min="8445" max="8445" width="12.109375" style="178" customWidth="1"/>
    <col min="8446" max="8446" width="31.44140625" style="178" customWidth="1"/>
    <col min="8447" max="8447" width="24" style="178" customWidth="1"/>
    <col min="8448" max="8448" width="39.33203125" style="178" customWidth="1"/>
    <col min="8449" max="8700" width="11.44140625" style="178"/>
    <col min="8701" max="8701" width="12.109375" style="178" customWidth="1"/>
    <col min="8702" max="8702" width="31.44140625" style="178" customWidth="1"/>
    <col min="8703" max="8703" width="24" style="178" customWidth="1"/>
    <col min="8704" max="8704" width="39.33203125" style="178" customWidth="1"/>
    <col min="8705" max="8956" width="11.44140625" style="178"/>
    <col min="8957" max="8957" width="12.109375" style="178" customWidth="1"/>
    <col min="8958" max="8958" width="31.44140625" style="178" customWidth="1"/>
    <col min="8959" max="8959" width="24" style="178" customWidth="1"/>
    <col min="8960" max="8960" width="39.33203125" style="178" customWidth="1"/>
    <col min="8961" max="9212" width="11.44140625" style="178"/>
    <col min="9213" max="9213" width="12.109375" style="178" customWidth="1"/>
    <col min="9214" max="9214" width="31.44140625" style="178" customWidth="1"/>
    <col min="9215" max="9215" width="24" style="178" customWidth="1"/>
    <col min="9216" max="9216" width="39.33203125" style="178" customWidth="1"/>
    <col min="9217" max="9468" width="11.44140625" style="178"/>
    <col min="9469" max="9469" width="12.109375" style="178" customWidth="1"/>
    <col min="9470" max="9470" width="31.44140625" style="178" customWidth="1"/>
    <col min="9471" max="9471" width="24" style="178" customWidth="1"/>
    <col min="9472" max="9472" width="39.33203125" style="178" customWidth="1"/>
    <col min="9473" max="9724" width="11.44140625" style="178"/>
    <col min="9725" max="9725" width="12.109375" style="178" customWidth="1"/>
    <col min="9726" max="9726" width="31.44140625" style="178" customWidth="1"/>
    <col min="9727" max="9727" width="24" style="178" customWidth="1"/>
    <col min="9728" max="9728" width="39.33203125" style="178" customWidth="1"/>
    <col min="9729" max="9980" width="11.44140625" style="178"/>
    <col min="9981" max="9981" width="12.109375" style="178" customWidth="1"/>
    <col min="9982" max="9982" width="31.44140625" style="178" customWidth="1"/>
    <col min="9983" max="9983" width="24" style="178" customWidth="1"/>
    <col min="9984" max="9984" width="39.33203125" style="178" customWidth="1"/>
    <col min="9985" max="10236" width="11.44140625" style="178"/>
    <col min="10237" max="10237" width="12.109375" style="178" customWidth="1"/>
    <col min="10238" max="10238" width="31.44140625" style="178" customWidth="1"/>
    <col min="10239" max="10239" width="24" style="178" customWidth="1"/>
    <col min="10240" max="10240" width="39.33203125" style="178" customWidth="1"/>
    <col min="10241" max="10492" width="11.44140625" style="178"/>
    <col min="10493" max="10493" width="12.109375" style="178" customWidth="1"/>
    <col min="10494" max="10494" width="31.44140625" style="178" customWidth="1"/>
    <col min="10495" max="10495" width="24" style="178" customWidth="1"/>
    <col min="10496" max="10496" width="39.33203125" style="178" customWidth="1"/>
    <col min="10497" max="10748" width="11.44140625" style="178"/>
    <col min="10749" max="10749" width="12.109375" style="178" customWidth="1"/>
    <col min="10750" max="10750" width="31.44140625" style="178" customWidth="1"/>
    <col min="10751" max="10751" width="24" style="178" customWidth="1"/>
    <col min="10752" max="10752" width="39.33203125" style="178" customWidth="1"/>
    <col min="10753" max="11004" width="11.44140625" style="178"/>
    <col min="11005" max="11005" width="12.109375" style="178" customWidth="1"/>
    <col min="11006" max="11006" width="31.44140625" style="178" customWidth="1"/>
    <col min="11007" max="11007" width="24" style="178" customWidth="1"/>
    <col min="11008" max="11008" width="39.33203125" style="178" customWidth="1"/>
    <col min="11009" max="11260" width="11.44140625" style="178"/>
    <col min="11261" max="11261" width="12.109375" style="178" customWidth="1"/>
    <col min="11262" max="11262" width="31.44140625" style="178" customWidth="1"/>
    <col min="11263" max="11263" width="24" style="178" customWidth="1"/>
    <col min="11264" max="11264" width="39.33203125" style="178" customWidth="1"/>
    <col min="11265" max="11516" width="11.44140625" style="178"/>
    <col min="11517" max="11517" width="12.109375" style="178" customWidth="1"/>
    <col min="11518" max="11518" width="31.44140625" style="178" customWidth="1"/>
    <col min="11519" max="11519" width="24" style="178" customWidth="1"/>
    <col min="11520" max="11520" width="39.33203125" style="178" customWidth="1"/>
    <col min="11521" max="11772" width="11.44140625" style="178"/>
    <col min="11773" max="11773" width="12.109375" style="178" customWidth="1"/>
    <col min="11774" max="11774" width="31.44140625" style="178" customWidth="1"/>
    <col min="11775" max="11775" width="24" style="178" customWidth="1"/>
    <col min="11776" max="11776" width="39.33203125" style="178" customWidth="1"/>
    <col min="11777" max="12028" width="11.44140625" style="178"/>
    <col min="12029" max="12029" width="12.109375" style="178" customWidth="1"/>
    <col min="12030" max="12030" width="31.44140625" style="178" customWidth="1"/>
    <col min="12031" max="12031" width="24" style="178" customWidth="1"/>
    <col min="12032" max="12032" width="39.33203125" style="178" customWidth="1"/>
    <col min="12033" max="12284" width="11.44140625" style="178"/>
    <col min="12285" max="12285" width="12.109375" style="178" customWidth="1"/>
    <col min="12286" max="12286" width="31.44140625" style="178" customWidth="1"/>
    <col min="12287" max="12287" width="24" style="178" customWidth="1"/>
    <col min="12288" max="12288" width="39.33203125" style="178" customWidth="1"/>
    <col min="12289" max="12540" width="11.44140625" style="178"/>
    <col min="12541" max="12541" width="12.109375" style="178" customWidth="1"/>
    <col min="12542" max="12542" width="31.44140625" style="178" customWidth="1"/>
    <col min="12543" max="12543" width="24" style="178" customWidth="1"/>
    <col min="12544" max="12544" width="39.33203125" style="178" customWidth="1"/>
    <col min="12545" max="12796" width="11.44140625" style="178"/>
    <col min="12797" max="12797" width="12.109375" style="178" customWidth="1"/>
    <col min="12798" max="12798" width="31.44140625" style="178" customWidth="1"/>
    <col min="12799" max="12799" width="24" style="178" customWidth="1"/>
    <col min="12800" max="12800" width="39.33203125" style="178" customWidth="1"/>
    <col min="12801" max="13052" width="11.44140625" style="178"/>
    <col min="13053" max="13053" width="12.109375" style="178" customWidth="1"/>
    <col min="13054" max="13054" width="31.44140625" style="178" customWidth="1"/>
    <col min="13055" max="13055" width="24" style="178" customWidth="1"/>
    <col min="13056" max="13056" width="39.33203125" style="178" customWidth="1"/>
    <col min="13057" max="13308" width="11.44140625" style="178"/>
    <col min="13309" max="13309" width="12.109375" style="178" customWidth="1"/>
    <col min="13310" max="13310" width="31.44140625" style="178" customWidth="1"/>
    <col min="13311" max="13311" width="24" style="178" customWidth="1"/>
    <col min="13312" max="13312" width="39.33203125" style="178" customWidth="1"/>
    <col min="13313" max="13564" width="11.44140625" style="178"/>
    <col min="13565" max="13565" width="12.109375" style="178" customWidth="1"/>
    <col min="13566" max="13566" width="31.44140625" style="178" customWidth="1"/>
    <col min="13567" max="13567" width="24" style="178" customWidth="1"/>
    <col min="13568" max="13568" width="39.33203125" style="178" customWidth="1"/>
    <col min="13569" max="13820" width="11.44140625" style="178"/>
    <col min="13821" max="13821" width="12.109375" style="178" customWidth="1"/>
    <col min="13822" max="13822" width="31.44140625" style="178" customWidth="1"/>
    <col min="13823" max="13823" width="24" style="178" customWidth="1"/>
    <col min="13824" max="13824" width="39.33203125" style="178" customWidth="1"/>
    <col min="13825" max="14076" width="11.44140625" style="178"/>
    <col min="14077" max="14077" width="12.109375" style="178" customWidth="1"/>
    <col min="14078" max="14078" width="31.44140625" style="178" customWidth="1"/>
    <col min="14079" max="14079" width="24" style="178" customWidth="1"/>
    <col min="14080" max="14080" width="39.33203125" style="178" customWidth="1"/>
    <col min="14081" max="14332" width="11.44140625" style="178"/>
    <col min="14333" max="14333" width="12.109375" style="178" customWidth="1"/>
    <col min="14334" max="14334" width="31.44140625" style="178" customWidth="1"/>
    <col min="14335" max="14335" width="24" style="178" customWidth="1"/>
    <col min="14336" max="14336" width="39.33203125" style="178" customWidth="1"/>
    <col min="14337" max="14588" width="11.44140625" style="178"/>
    <col min="14589" max="14589" width="12.109375" style="178" customWidth="1"/>
    <col min="14590" max="14590" width="31.44140625" style="178" customWidth="1"/>
    <col min="14591" max="14591" width="24" style="178" customWidth="1"/>
    <col min="14592" max="14592" width="39.33203125" style="178" customWidth="1"/>
    <col min="14593" max="14844" width="11.44140625" style="178"/>
    <col min="14845" max="14845" width="12.109375" style="178" customWidth="1"/>
    <col min="14846" max="14846" width="31.44140625" style="178" customWidth="1"/>
    <col min="14847" max="14847" width="24" style="178" customWidth="1"/>
    <col min="14848" max="14848" width="39.33203125" style="178" customWidth="1"/>
    <col min="14849" max="15100" width="11.44140625" style="178"/>
    <col min="15101" max="15101" width="12.109375" style="178" customWidth="1"/>
    <col min="15102" max="15102" width="31.44140625" style="178" customWidth="1"/>
    <col min="15103" max="15103" width="24" style="178" customWidth="1"/>
    <col min="15104" max="15104" width="39.33203125" style="178" customWidth="1"/>
    <col min="15105" max="15356" width="11.44140625" style="178"/>
    <col min="15357" max="15357" width="12.109375" style="178" customWidth="1"/>
    <col min="15358" max="15358" width="31.44140625" style="178" customWidth="1"/>
    <col min="15359" max="15359" width="24" style="178" customWidth="1"/>
    <col min="15360" max="15360" width="39.33203125" style="178" customWidth="1"/>
    <col min="15361" max="15612" width="11.44140625" style="178"/>
    <col min="15613" max="15613" width="12.109375" style="178" customWidth="1"/>
    <col min="15614" max="15614" width="31.44140625" style="178" customWidth="1"/>
    <col min="15615" max="15615" width="24" style="178" customWidth="1"/>
    <col min="15616" max="15616" width="39.33203125" style="178" customWidth="1"/>
    <col min="15617" max="15868" width="11.44140625" style="178"/>
    <col min="15869" max="15869" width="12.109375" style="178" customWidth="1"/>
    <col min="15870" max="15870" width="31.44140625" style="178" customWidth="1"/>
    <col min="15871" max="15871" width="24" style="178" customWidth="1"/>
    <col min="15872" max="15872" width="39.33203125" style="178" customWidth="1"/>
    <col min="15873" max="16124" width="11.44140625" style="178"/>
    <col min="16125" max="16125" width="12.109375" style="178" customWidth="1"/>
    <col min="16126" max="16126" width="31.44140625" style="178" customWidth="1"/>
    <col min="16127" max="16127" width="24" style="178" customWidth="1"/>
    <col min="16128" max="16128" width="39.33203125" style="178" customWidth="1"/>
    <col min="16129" max="16384" width="11.44140625" style="178"/>
  </cols>
  <sheetData>
    <row r="1" spans="1:4" ht="18" customHeight="1">
      <c r="A1" s="179" t="str">
        <f>Cover!B3</f>
        <v>Specification No.: CC-CS/1010-ER1/SS-4083/3/G2</v>
      </c>
      <c r="B1" s="180"/>
      <c r="C1" s="181"/>
      <c r="D1" s="182" t="s">
        <v>143</v>
      </c>
    </row>
    <row r="2" spans="1:4" ht="18" customHeight="1">
      <c r="A2" s="183"/>
      <c r="B2" s="184"/>
      <c r="C2" s="185"/>
      <c r="D2" s="185"/>
    </row>
    <row r="3" spans="1:4" ht="73.5" customHeight="1">
      <c r="A3" s="923" t="str">
        <f>Cover!$B$2</f>
        <v>Substation Extension Package-SS69 for (i) 400/220 kV Muzaffarpur S/S extn including ICT, (ii) 400 kV Saharsa S/S extn, (iii) 400 kV Durgapur S/S extn and (ii) 400kV Kahalgaon S/S (NTPC) extn associated with Eastern Region Strengthening Scheme-XXIII</v>
      </c>
      <c r="B3" s="923"/>
      <c r="C3" s="923"/>
      <c r="D3" s="923"/>
    </row>
    <row r="4" spans="1:4" ht="21.9" customHeight="1">
      <c r="A4" s="921" t="s">
        <v>130</v>
      </c>
      <c r="B4" s="921"/>
      <c r="C4" s="921"/>
      <c r="D4" s="921"/>
    </row>
    <row r="5" spans="1:4" ht="18" customHeight="1">
      <c r="A5" s="187"/>
    </row>
    <row r="6" spans="1:4" ht="18" customHeight="1">
      <c r="A6" s="44" t="str">
        <f>'Sch-1'!A6</f>
        <v>Bidder’s Name and Address  (Sole Bidder) :</v>
      </c>
      <c r="D6" s="151" t="s">
        <v>1</v>
      </c>
    </row>
    <row r="7" spans="1:4" ht="36" customHeight="1">
      <c r="A7" s="928" t="str">
        <f>'Sch-1'!A7</f>
        <v/>
      </c>
      <c r="B7" s="928"/>
      <c r="C7" s="928"/>
      <c r="D7" s="153" t="str">
        <f>'Sch-1'!L7</f>
        <v>Contract Services</v>
      </c>
    </row>
    <row r="8" spans="1:4" ht="18" customHeight="1">
      <c r="A8" s="51" t="s">
        <v>43</v>
      </c>
      <c r="B8" s="919" t="str">
        <f>IF('Sch-1'!C8=0, "", 'Sch-1'!C8)</f>
        <v/>
      </c>
      <c r="C8" s="919"/>
      <c r="D8" s="153" t="str">
        <f>'Sch-1'!L8</f>
        <v>Power Grid Corporation of India Ltd.,</v>
      </c>
    </row>
    <row r="9" spans="1:4" ht="18" customHeight="1">
      <c r="A9" s="51" t="s">
        <v>44</v>
      </c>
      <c r="B9" s="919" t="str">
        <f>IF('Sch-1'!C9=0, "", 'Sch-1'!C9)</f>
        <v/>
      </c>
      <c r="C9" s="919"/>
      <c r="D9" s="153" t="str">
        <f>'Sch-1'!L9</f>
        <v>"Saudamini", Plot No.-2</v>
      </c>
    </row>
    <row r="10" spans="1:4" ht="18" customHeight="1">
      <c r="A10" s="52"/>
      <c r="B10" s="919" t="str">
        <f>IF('Sch-1'!C10=0, "", 'Sch-1'!C10)</f>
        <v/>
      </c>
      <c r="C10" s="919"/>
      <c r="D10" s="153" t="str">
        <f>'Sch-1'!L10</f>
        <v xml:space="preserve">Sector-29, </v>
      </c>
    </row>
    <row r="11" spans="1:4" ht="18" customHeight="1">
      <c r="A11" s="52"/>
      <c r="B11" s="919" t="str">
        <f>IF('Sch-1'!C11=0, "", 'Sch-1'!C11)</f>
        <v/>
      </c>
      <c r="C11" s="919"/>
      <c r="D11" s="153" t="str">
        <f>'Sch-1'!L11</f>
        <v>Gurgaon (Haryana) - 122001</v>
      </c>
    </row>
    <row r="12" spans="1:4" ht="18" customHeight="1">
      <c r="A12" s="188"/>
      <c r="B12" s="188"/>
      <c r="C12" s="188"/>
      <c r="D12" s="189"/>
    </row>
    <row r="13" spans="1:4" ht="21.9" customHeight="1">
      <c r="A13" s="190" t="s">
        <v>116</v>
      </c>
      <c r="B13" s="912" t="s">
        <v>18</v>
      </c>
      <c r="C13" s="913"/>
      <c r="D13" s="191" t="s">
        <v>118</v>
      </c>
    </row>
    <row r="14" spans="1:4" ht="21.9" customHeight="1">
      <c r="A14" s="155" t="s">
        <v>119</v>
      </c>
      <c r="B14" s="924" t="s">
        <v>131</v>
      </c>
      <c r="C14" s="924"/>
      <c r="D14" s="192">
        <f>Discount!H35+Discount!K35</f>
        <v>0</v>
      </c>
    </row>
    <row r="15" spans="1:4" ht="35.1" customHeight="1">
      <c r="A15" s="193"/>
      <c r="B15" s="925" t="s">
        <v>132</v>
      </c>
      <c r="C15" s="926"/>
      <c r="D15" s="194"/>
    </row>
    <row r="16" spans="1:4" ht="21.9" customHeight="1">
      <c r="A16" s="155" t="s">
        <v>120</v>
      </c>
      <c r="B16" s="924" t="s">
        <v>133</v>
      </c>
      <c r="C16" s="924"/>
      <c r="D16" s="192">
        <f>Discount!I35</f>
        <v>0</v>
      </c>
    </row>
    <row r="17" spans="1:4" ht="35.1" customHeight="1">
      <c r="A17" s="193"/>
      <c r="B17" s="925" t="s">
        <v>316</v>
      </c>
      <c r="C17" s="926"/>
      <c r="D17" s="194"/>
    </row>
    <row r="18" spans="1:4" ht="21.9" customHeight="1">
      <c r="A18" s="155" t="s">
        <v>121</v>
      </c>
      <c r="B18" s="924" t="s">
        <v>134</v>
      </c>
      <c r="C18" s="924"/>
      <c r="D18" s="192">
        <f>Discount!J35</f>
        <v>0</v>
      </c>
    </row>
    <row r="19" spans="1:4" ht="30" customHeight="1">
      <c r="A19" s="193"/>
      <c r="B19" s="925" t="s">
        <v>135</v>
      </c>
      <c r="C19" s="926"/>
      <c r="D19" s="194"/>
    </row>
    <row r="20" spans="1:4" ht="21.9" customHeight="1">
      <c r="A20" s="155" t="s">
        <v>122</v>
      </c>
      <c r="B20" s="924" t="s">
        <v>542</v>
      </c>
      <c r="C20" s="924"/>
      <c r="D20" s="195">
        <v>0</v>
      </c>
    </row>
    <row r="21" spans="1:4" ht="30" customHeight="1">
      <c r="A21" s="193"/>
      <c r="B21" s="925" t="s">
        <v>136</v>
      </c>
      <c r="C21" s="926"/>
      <c r="D21" s="194"/>
    </row>
    <row r="22" spans="1:4" ht="30" customHeight="1">
      <c r="A22" s="155">
        <v>5</v>
      </c>
      <c r="B22" s="924" t="s">
        <v>137</v>
      </c>
      <c r="C22" s="924"/>
      <c r="D22" s="192">
        <f>'Sch-5 after discount'!D18:E18</f>
        <v>0</v>
      </c>
    </row>
    <row r="23" spans="1:4" ht="51" customHeight="1">
      <c r="A23" s="193"/>
      <c r="B23" s="925" t="s">
        <v>138</v>
      </c>
      <c r="C23" s="926"/>
      <c r="D23" s="210"/>
    </row>
    <row r="24" spans="1:4" ht="21.9" customHeight="1">
      <c r="A24" s="155" t="s">
        <v>124</v>
      </c>
      <c r="B24" s="924" t="s">
        <v>543</v>
      </c>
      <c r="C24" s="924"/>
      <c r="D24" s="195">
        <f>Discount!K35</f>
        <v>0</v>
      </c>
    </row>
    <row r="25" spans="1:4" ht="35.1" customHeight="1">
      <c r="A25" s="193"/>
      <c r="B25" s="929" t="s">
        <v>139</v>
      </c>
      <c r="C25" s="930"/>
      <c r="D25" s="194"/>
    </row>
    <row r="26" spans="1:4" ht="28.5" customHeight="1">
      <c r="A26" s="510"/>
      <c r="B26" s="927" t="s">
        <v>140</v>
      </c>
      <c r="C26" s="927"/>
      <c r="D26" s="531">
        <f>SUM(D14,D16,D18,D22)</f>
        <v>0</v>
      </c>
    </row>
    <row r="27" spans="1:4" ht="18.75" customHeight="1">
      <c r="A27" s="197"/>
      <c r="B27" s="198"/>
      <c r="C27" s="198"/>
      <c r="D27" s="199"/>
    </row>
    <row r="28" spans="1:4" ht="27.9" customHeight="1">
      <c r="A28" s="197"/>
      <c r="B28" s="198"/>
      <c r="C28" s="200"/>
      <c r="D28" s="199"/>
    </row>
    <row r="29" spans="1:4" ht="27.9" customHeight="1">
      <c r="A29" s="201" t="s">
        <v>141</v>
      </c>
      <c r="B29" s="202" t="str">
        <f>'Sch-6'!B29</f>
        <v>--</v>
      </c>
      <c r="C29" s="200" t="s">
        <v>126</v>
      </c>
      <c r="D29" s="203">
        <f>'Sch-6'!D29</f>
        <v>0</v>
      </c>
    </row>
    <row r="30" spans="1:4" ht="27.9" customHeight="1">
      <c r="A30" s="201" t="s">
        <v>142</v>
      </c>
      <c r="B30" s="202">
        <f>'Sch-6'!B30</f>
        <v>0</v>
      </c>
      <c r="C30" s="200" t="s">
        <v>128</v>
      </c>
      <c r="D30" s="203">
        <f>'Sch-6'!D30</f>
        <v>0</v>
      </c>
    </row>
    <row r="31" spans="1:4" ht="27.9" customHeight="1">
      <c r="A31" s="206"/>
      <c r="B31" s="184"/>
      <c r="C31" s="200"/>
    </row>
    <row r="32" spans="1:4" ht="30" customHeight="1">
      <c r="A32" s="206"/>
      <c r="B32" s="184"/>
      <c r="C32" s="200"/>
      <c r="D32" s="206"/>
    </row>
    <row r="33" spans="1:3" ht="30" customHeight="1">
      <c r="A33" s="207"/>
      <c r="B33" s="207"/>
      <c r="C33" s="208"/>
    </row>
  </sheetData>
  <sheetProtection password="CC67" sheet="1" objects="1" scenarios="1" selectLockedCells="1"/>
  <customSheetViews>
    <customSheetView guid="{22CC5C8B-E1A0-44D5-9004-AA64A7EE9D42}" showPageBreaks="1" printArea="1" view="pageBreakPreview" topLeftCell="A10">
      <selection activeCell="B20" sqref="B20:C2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F4E98EC-B3A8-42CF-8525-78BE0EF2C154}" showPageBreaks="1" printArea="1" view="pageBreakPreview">
      <selection activeCell="D14" sqref="D14"/>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3920EE0-E8FD-48B1-9AB8-BA60512AB904}" showPageBreaks="1" printArea="1" view="pageBreakPreview" topLeftCell="A7">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A4C17E8F-58CD-4EED-9A5E-AA156D6F7BD9}" showPageBreaks="1" printArea="1" view="pageBreakPreview" topLeftCell="A19">
      <selection activeCell="B20" sqref="B20:C2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s>
  <mergeCells count="21">
    <mergeCell ref="B17:C17"/>
    <mergeCell ref="A3:D3"/>
    <mergeCell ref="A4:D4"/>
    <mergeCell ref="A7:C7"/>
    <mergeCell ref="B8:C8"/>
    <mergeCell ref="B9:C9"/>
    <mergeCell ref="B10:C10"/>
    <mergeCell ref="B11:C11"/>
    <mergeCell ref="B13:C13"/>
    <mergeCell ref="B14:C14"/>
    <mergeCell ref="B15:C15"/>
    <mergeCell ref="B16:C16"/>
    <mergeCell ref="B24:C24"/>
    <mergeCell ref="B25:C25"/>
    <mergeCell ref="B26:C26"/>
    <mergeCell ref="B18:C18"/>
    <mergeCell ref="B19:C19"/>
    <mergeCell ref="B20:C20"/>
    <mergeCell ref="B21:C21"/>
    <mergeCell ref="B22:C22"/>
    <mergeCell ref="B23:C23"/>
  </mergeCells>
  <printOptions horizontalCentered="1"/>
  <pageMargins left="0.5" right="0.38" top="0.56999999999999995" bottom="0.48" header="0.38" footer="0.24"/>
  <pageSetup paperSize="9" scale="88" fitToHeight="0" orientation="portrait" r:id="rId5"/>
  <headerFooter alignWithMargins="0">
    <oddFooter>&amp;R&amp;"Book Antiqua,Bold"&amp;10Schedule-6/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X184"/>
  <sheetViews>
    <sheetView view="pageBreakPreview" zoomScale="85" zoomScaleNormal="100" zoomScaleSheetLayoutView="85" workbookViewId="0">
      <selection activeCell="J34" sqref="J34"/>
    </sheetView>
  </sheetViews>
  <sheetFormatPr defaultRowHeight="14.4"/>
  <cols>
    <col min="1" max="1" width="7.5546875" style="375" customWidth="1"/>
    <col min="2" max="2" width="13.88671875" style="375" customWidth="1"/>
    <col min="3" max="3" width="11.44140625" style="375" customWidth="1"/>
    <col min="4" max="4" width="13.5546875" style="375" customWidth="1"/>
    <col min="5" max="5" width="12.44140625" style="375" customWidth="1"/>
    <col min="6" max="6" width="11.5546875" style="375" customWidth="1"/>
    <col min="7" max="7" width="22.109375" style="506" customWidth="1"/>
    <col min="8" max="8" width="8.6640625" style="342" customWidth="1"/>
    <col min="9" max="9" width="25" style="342" customWidth="1"/>
    <col min="10" max="10" width="26" style="342" customWidth="1"/>
    <col min="11" max="11" width="18" style="342" customWidth="1"/>
    <col min="12" max="12" width="9.109375" style="337"/>
    <col min="13" max="13" width="13.6640625" style="337" customWidth="1"/>
    <col min="14" max="14" width="17.5546875" style="337" customWidth="1"/>
    <col min="15" max="21" width="0" style="379" hidden="1" customWidth="1"/>
    <col min="22" max="23" width="9.109375" style="379"/>
    <col min="24" max="24" width="0" style="380" hidden="1" customWidth="1"/>
    <col min="25" max="25" width="15.88671875" style="380" hidden="1" customWidth="1"/>
    <col min="26" max="26" width="15.5546875" style="380" hidden="1" customWidth="1"/>
    <col min="27" max="27" width="24.44140625" style="379" hidden="1" customWidth="1"/>
    <col min="28" max="28" width="13.6640625" style="379" hidden="1" customWidth="1"/>
    <col min="29" max="30" width="0" style="379" hidden="1" customWidth="1"/>
    <col min="31" max="35" width="9.109375" style="379"/>
    <col min="36" max="39" width="9.109375" style="381"/>
    <col min="40" max="50" width="9.109375" style="382"/>
    <col min="51" max="250" width="9.109375" style="339"/>
    <col min="251" max="251" width="13" style="339" customWidth="1"/>
    <col min="252" max="252" width="35.88671875" style="339" customWidth="1"/>
    <col min="253" max="253" width="8.6640625" style="339" customWidth="1"/>
    <col min="254" max="254" width="11.6640625" style="339" customWidth="1"/>
    <col min="255" max="255" width="17.5546875" style="339" customWidth="1"/>
    <col min="256" max="256" width="18" style="339" customWidth="1"/>
    <col min="257" max="257" width="15.5546875" style="339" customWidth="1"/>
    <col min="258" max="258" width="23.88671875" style="339" customWidth="1"/>
    <col min="259" max="262" width="0" style="339" hidden="1" customWidth="1"/>
    <col min="263" max="279" width="9.109375" style="339"/>
    <col min="280" max="286" width="0" style="339" hidden="1" customWidth="1"/>
    <col min="287" max="506" width="9.109375" style="339"/>
    <col min="507" max="507" width="13" style="339" customWidth="1"/>
    <col min="508" max="508" width="35.88671875" style="339" customWidth="1"/>
    <col min="509" max="509" width="8.6640625" style="339" customWidth="1"/>
    <col min="510" max="510" width="11.6640625" style="339" customWidth="1"/>
    <col min="511" max="511" width="17.5546875" style="339" customWidth="1"/>
    <col min="512" max="512" width="18" style="339" customWidth="1"/>
    <col min="513" max="513" width="15.5546875" style="339" customWidth="1"/>
    <col min="514" max="514" width="23.88671875" style="339" customWidth="1"/>
    <col min="515" max="518" width="0" style="339" hidden="1" customWidth="1"/>
    <col min="519" max="535" width="9.109375" style="339"/>
    <col min="536" max="542" width="0" style="339" hidden="1" customWidth="1"/>
    <col min="543" max="762" width="9.109375" style="339"/>
    <col min="763" max="763" width="13" style="339" customWidth="1"/>
    <col min="764" max="764" width="35.88671875" style="339" customWidth="1"/>
    <col min="765" max="765" width="8.6640625" style="339" customWidth="1"/>
    <col min="766" max="766" width="11.6640625" style="339" customWidth="1"/>
    <col min="767" max="767" width="17.5546875" style="339" customWidth="1"/>
    <col min="768" max="768" width="18" style="339" customWidth="1"/>
    <col min="769" max="769" width="15.5546875" style="339" customWidth="1"/>
    <col min="770" max="770" width="23.88671875" style="339" customWidth="1"/>
    <col min="771" max="774" width="0" style="339" hidden="1" customWidth="1"/>
    <col min="775" max="791" width="9.109375" style="339"/>
    <col min="792" max="798" width="0" style="339" hidden="1" customWidth="1"/>
    <col min="799" max="1018" width="9.109375" style="339"/>
    <col min="1019" max="1019" width="13" style="339" customWidth="1"/>
    <col min="1020" max="1020" width="35.88671875" style="339" customWidth="1"/>
    <col min="1021" max="1021" width="8.6640625" style="339" customWidth="1"/>
    <col min="1022" max="1022" width="11.6640625" style="339" customWidth="1"/>
    <col min="1023" max="1023" width="17.5546875" style="339" customWidth="1"/>
    <col min="1024" max="1024" width="18" style="339" customWidth="1"/>
    <col min="1025" max="1025" width="15.5546875" style="339" customWidth="1"/>
    <col min="1026" max="1026" width="23.88671875" style="339" customWidth="1"/>
    <col min="1027" max="1030" width="0" style="339" hidden="1" customWidth="1"/>
    <col min="1031" max="1047" width="9.109375" style="339"/>
    <col min="1048" max="1054" width="0" style="339" hidden="1" customWidth="1"/>
    <col min="1055" max="1274" width="9.109375" style="339"/>
    <col min="1275" max="1275" width="13" style="339" customWidth="1"/>
    <col min="1276" max="1276" width="35.88671875" style="339" customWidth="1"/>
    <col min="1277" max="1277" width="8.6640625" style="339" customWidth="1"/>
    <col min="1278" max="1278" width="11.6640625" style="339" customWidth="1"/>
    <col min="1279" max="1279" width="17.5546875" style="339" customWidth="1"/>
    <col min="1280" max="1280" width="18" style="339" customWidth="1"/>
    <col min="1281" max="1281" width="15.5546875" style="339" customWidth="1"/>
    <col min="1282" max="1282" width="23.88671875" style="339" customWidth="1"/>
    <col min="1283" max="1286" width="0" style="339" hidden="1" customWidth="1"/>
    <col min="1287" max="1303" width="9.109375" style="339"/>
    <col min="1304" max="1310" width="0" style="339" hidden="1" customWidth="1"/>
    <col min="1311" max="1530" width="9.109375" style="339"/>
    <col min="1531" max="1531" width="13" style="339" customWidth="1"/>
    <col min="1532" max="1532" width="35.88671875" style="339" customWidth="1"/>
    <col min="1533" max="1533" width="8.6640625" style="339" customWidth="1"/>
    <col min="1534" max="1534" width="11.6640625" style="339" customWidth="1"/>
    <col min="1535" max="1535" width="17.5546875" style="339" customWidth="1"/>
    <col min="1536" max="1536" width="18" style="339" customWidth="1"/>
    <col min="1537" max="1537" width="15.5546875" style="339" customWidth="1"/>
    <col min="1538" max="1538" width="23.88671875" style="339" customWidth="1"/>
    <col min="1539" max="1542" width="0" style="339" hidden="1" customWidth="1"/>
    <col min="1543" max="1559" width="9.109375" style="339"/>
    <col min="1560" max="1566" width="0" style="339" hidden="1" customWidth="1"/>
    <col min="1567" max="1786" width="9.109375" style="339"/>
    <col min="1787" max="1787" width="13" style="339" customWidth="1"/>
    <col min="1788" max="1788" width="35.88671875" style="339" customWidth="1"/>
    <col min="1789" max="1789" width="8.6640625" style="339" customWidth="1"/>
    <col min="1790" max="1790" width="11.6640625" style="339" customWidth="1"/>
    <col min="1791" max="1791" width="17.5546875" style="339" customWidth="1"/>
    <col min="1792" max="1792" width="18" style="339" customWidth="1"/>
    <col min="1793" max="1793" width="15.5546875" style="339" customWidth="1"/>
    <col min="1794" max="1794" width="23.88671875" style="339" customWidth="1"/>
    <col min="1795" max="1798" width="0" style="339" hidden="1" customWidth="1"/>
    <col min="1799" max="1815" width="9.109375" style="339"/>
    <col min="1816" max="1822" width="0" style="339" hidden="1" customWidth="1"/>
    <col min="1823" max="2042" width="9.109375" style="339"/>
    <col min="2043" max="2043" width="13" style="339" customWidth="1"/>
    <col min="2044" max="2044" width="35.88671875" style="339" customWidth="1"/>
    <col min="2045" max="2045" width="8.6640625" style="339" customWidth="1"/>
    <col min="2046" max="2046" width="11.6640625" style="339" customWidth="1"/>
    <col min="2047" max="2047" width="17.5546875" style="339" customWidth="1"/>
    <col min="2048" max="2048" width="18" style="339" customWidth="1"/>
    <col min="2049" max="2049" width="15.5546875" style="339" customWidth="1"/>
    <col min="2050" max="2050" width="23.88671875" style="339" customWidth="1"/>
    <col min="2051" max="2054" width="0" style="339" hidden="1" customWidth="1"/>
    <col min="2055" max="2071" width="9.109375" style="339"/>
    <col min="2072" max="2078" width="0" style="339" hidden="1" customWidth="1"/>
    <col min="2079" max="2298" width="9.109375" style="339"/>
    <col min="2299" max="2299" width="13" style="339" customWidth="1"/>
    <col min="2300" max="2300" width="35.88671875" style="339" customWidth="1"/>
    <col min="2301" max="2301" width="8.6640625" style="339" customWidth="1"/>
    <col min="2302" max="2302" width="11.6640625" style="339" customWidth="1"/>
    <col min="2303" max="2303" width="17.5546875" style="339" customWidth="1"/>
    <col min="2304" max="2304" width="18" style="339" customWidth="1"/>
    <col min="2305" max="2305" width="15.5546875" style="339" customWidth="1"/>
    <col min="2306" max="2306" width="23.88671875" style="339" customWidth="1"/>
    <col min="2307" max="2310" width="0" style="339" hidden="1" customWidth="1"/>
    <col min="2311" max="2327" width="9.109375" style="339"/>
    <col min="2328" max="2334" width="0" style="339" hidden="1" customWidth="1"/>
    <col min="2335" max="2554" width="9.109375" style="339"/>
    <col min="2555" max="2555" width="13" style="339" customWidth="1"/>
    <col min="2556" max="2556" width="35.88671875" style="339" customWidth="1"/>
    <col min="2557" max="2557" width="8.6640625" style="339" customWidth="1"/>
    <col min="2558" max="2558" width="11.6640625" style="339" customWidth="1"/>
    <col min="2559" max="2559" width="17.5546875" style="339" customWidth="1"/>
    <col min="2560" max="2560" width="18" style="339" customWidth="1"/>
    <col min="2561" max="2561" width="15.5546875" style="339" customWidth="1"/>
    <col min="2562" max="2562" width="23.88671875" style="339" customWidth="1"/>
    <col min="2563" max="2566" width="0" style="339" hidden="1" customWidth="1"/>
    <col min="2567" max="2583" width="9.109375" style="339"/>
    <col min="2584" max="2590" width="0" style="339" hidden="1" customWidth="1"/>
    <col min="2591" max="2810" width="9.109375" style="339"/>
    <col min="2811" max="2811" width="13" style="339" customWidth="1"/>
    <col min="2812" max="2812" width="35.88671875" style="339" customWidth="1"/>
    <col min="2813" max="2813" width="8.6640625" style="339" customWidth="1"/>
    <col min="2814" max="2814" width="11.6640625" style="339" customWidth="1"/>
    <col min="2815" max="2815" width="17.5546875" style="339" customWidth="1"/>
    <col min="2816" max="2816" width="18" style="339" customWidth="1"/>
    <col min="2817" max="2817" width="15.5546875" style="339" customWidth="1"/>
    <col min="2818" max="2818" width="23.88671875" style="339" customWidth="1"/>
    <col min="2819" max="2822" width="0" style="339" hidden="1" customWidth="1"/>
    <col min="2823" max="2839" width="9.109375" style="339"/>
    <col min="2840" max="2846" width="0" style="339" hidden="1" customWidth="1"/>
    <col min="2847" max="3066" width="9.109375" style="339"/>
    <col min="3067" max="3067" width="13" style="339" customWidth="1"/>
    <col min="3068" max="3068" width="35.88671875" style="339" customWidth="1"/>
    <col min="3069" max="3069" width="8.6640625" style="339" customWidth="1"/>
    <col min="3070" max="3070" width="11.6640625" style="339" customWidth="1"/>
    <col min="3071" max="3071" width="17.5546875" style="339" customWidth="1"/>
    <col min="3072" max="3072" width="18" style="339" customWidth="1"/>
    <col min="3073" max="3073" width="15.5546875" style="339" customWidth="1"/>
    <col min="3074" max="3074" width="23.88671875" style="339" customWidth="1"/>
    <col min="3075" max="3078" width="0" style="339" hidden="1" customWidth="1"/>
    <col min="3079" max="3095" width="9.109375" style="339"/>
    <col min="3096" max="3102" width="0" style="339" hidden="1" customWidth="1"/>
    <col min="3103" max="3322" width="9.109375" style="339"/>
    <col min="3323" max="3323" width="13" style="339" customWidth="1"/>
    <col min="3324" max="3324" width="35.88671875" style="339" customWidth="1"/>
    <col min="3325" max="3325" width="8.6640625" style="339" customWidth="1"/>
    <col min="3326" max="3326" width="11.6640625" style="339" customWidth="1"/>
    <col min="3327" max="3327" width="17.5546875" style="339" customWidth="1"/>
    <col min="3328" max="3328" width="18" style="339" customWidth="1"/>
    <col min="3329" max="3329" width="15.5546875" style="339" customWidth="1"/>
    <col min="3330" max="3330" width="23.88671875" style="339" customWidth="1"/>
    <col min="3331" max="3334" width="0" style="339" hidden="1" customWidth="1"/>
    <col min="3335" max="3351" width="9.109375" style="339"/>
    <col min="3352" max="3358" width="0" style="339" hidden="1" customWidth="1"/>
    <col min="3359" max="3578" width="9.109375" style="339"/>
    <col min="3579" max="3579" width="13" style="339" customWidth="1"/>
    <col min="3580" max="3580" width="35.88671875" style="339" customWidth="1"/>
    <col min="3581" max="3581" width="8.6640625" style="339" customWidth="1"/>
    <col min="3582" max="3582" width="11.6640625" style="339" customWidth="1"/>
    <col min="3583" max="3583" width="17.5546875" style="339" customWidth="1"/>
    <col min="3584" max="3584" width="18" style="339" customWidth="1"/>
    <col min="3585" max="3585" width="15.5546875" style="339" customWidth="1"/>
    <col min="3586" max="3586" width="23.88671875" style="339" customWidth="1"/>
    <col min="3587" max="3590" width="0" style="339" hidden="1" customWidth="1"/>
    <col min="3591" max="3607" width="9.109375" style="339"/>
    <col min="3608" max="3614" width="0" style="339" hidden="1" customWidth="1"/>
    <col min="3615" max="3834" width="9.109375" style="339"/>
    <col min="3835" max="3835" width="13" style="339" customWidth="1"/>
    <col min="3836" max="3836" width="35.88671875" style="339" customWidth="1"/>
    <col min="3837" max="3837" width="8.6640625" style="339" customWidth="1"/>
    <col min="3838" max="3838" width="11.6640625" style="339" customWidth="1"/>
    <col min="3839" max="3839" width="17.5546875" style="339" customWidth="1"/>
    <col min="3840" max="3840" width="18" style="339" customWidth="1"/>
    <col min="3841" max="3841" width="15.5546875" style="339" customWidth="1"/>
    <col min="3842" max="3842" width="23.88671875" style="339" customWidth="1"/>
    <col min="3843" max="3846" width="0" style="339" hidden="1" customWidth="1"/>
    <col min="3847" max="3863" width="9.109375" style="339"/>
    <col min="3864" max="3870" width="0" style="339" hidden="1" customWidth="1"/>
    <col min="3871" max="4090" width="9.109375" style="339"/>
    <col min="4091" max="4091" width="13" style="339" customWidth="1"/>
    <col min="4092" max="4092" width="35.88671875" style="339" customWidth="1"/>
    <col min="4093" max="4093" width="8.6640625" style="339" customWidth="1"/>
    <col min="4094" max="4094" width="11.6640625" style="339" customWidth="1"/>
    <col min="4095" max="4095" width="17.5546875" style="339" customWidth="1"/>
    <col min="4096" max="4096" width="18" style="339" customWidth="1"/>
    <col min="4097" max="4097" width="15.5546875" style="339" customWidth="1"/>
    <col min="4098" max="4098" width="23.88671875" style="339" customWidth="1"/>
    <col min="4099" max="4102" width="0" style="339" hidden="1" customWidth="1"/>
    <col min="4103" max="4119" width="9.109375" style="339"/>
    <col min="4120" max="4126" width="0" style="339" hidden="1" customWidth="1"/>
    <col min="4127" max="4346" width="9.109375" style="339"/>
    <col min="4347" max="4347" width="13" style="339" customWidth="1"/>
    <col min="4348" max="4348" width="35.88671875" style="339" customWidth="1"/>
    <col min="4349" max="4349" width="8.6640625" style="339" customWidth="1"/>
    <col min="4350" max="4350" width="11.6640625" style="339" customWidth="1"/>
    <col min="4351" max="4351" width="17.5546875" style="339" customWidth="1"/>
    <col min="4352" max="4352" width="18" style="339" customWidth="1"/>
    <col min="4353" max="4353" width="15.5546875" style="339" customWidth="1"/>
    <col min="4354" max="4354" width="23.88671875" style="339" customWidth="1"/>
    <col min="4355" max="4358" width="0" style="339" hidden="1" customWidth="1"/>
    <col min="4359" max="4375" width="9.109375" style="339"/>
    <col min="4376" max="4382" width="0" style="339" hidden="1" customWidth="1"/>
    <col min="4383" max="4602" width="9.109375" style="339"/>
    <col min="4603" max="4603" width="13" style="339" customWidth="1"/>
    <col min="4604" max="4604" width="35.88671875" style="339" customWidth="1"/>
    <col min="4605" max="4605" width="8.6640625" style="339" customWidth="1"/>
    <col min="4606" max="4606" width="11.6640625" style="339" customWidth="1"/>
    <col min="4607" max="4607" width="17.5546875" style="339" customWidth="1"/>
    <col min="4608" max="4608" width="18" style="339" customWidth="1"/>
    <col min="4609" max="4609" width="15.5546875" style="339" customWidth="1"/>
    <col min="4610" max="4610" width="23.88671875" style="339" customWidth="1"/>
    <col min="4611" max="4614" width="0" style="339" hidden="1" customWidth="1"/>
    <col min="4615" max="4631" width="9.109375" style="339"/>
    <col min="4632" max="4638" width="0" style="339" hidden="1" customWidth="1"/>
    <col min="4639" max="4858" width="9.109375" style="339"/>
    <col min="4859" max="4859" width="13" style="339" customWidth="1"/>
    <col min="4860" max="4860" width="35.88671875" style="339" customWidth="1"/>
    <col min="4861" max="4861" width="8.6640625" style="339" customWidth="1"/>
    <col min="4862" max="4862" width="11.6640625" style="339" customWidth="1"/>
    <col min="4863" max="4863" width="17.5546875" style="339" customWidth="1"/>
    <col min="4864" max="4864" width="18" style="339" customWidth="1"/>
    <col min="4865" max="4865" width="15.5546875" style="339" customWidth="1"/>
    <col min="4866" max="4866" width="23.88671875" style="339" customWidth="1"/>
    <col min="4867" max="4870" width="0" style="339" hidden="1" customWidth="1"/>
    <col min="4871" max="4887" width="9.109375" style="339"/>
    <col min="4888" max="4894" width="0" style="339" hidden="1" customWidth="1"/>
    <col min="4895" max="5114" width="9.109375" style="339"/>
    <col min="5115" max="5115" width="13" style="339" customWidth="1"/>
    <col min="5116" max="5116" width="35.88671875" style="339" customWidth="1"/>
    <col min="5117" max="5117" width="8.6640625" style="339" customWidth="1"/>
    <col min="5118" max="5118" width="11.6640625" style="339" customWidth="1"/>
    <col min="5119" max="5119" width="17.5546875" style="339" customWidth="1"/>
    <col min="5120" max="5120" width="18" style="339" customWidth="1"/>
    <col min="5121" max="5121" width="15.5546875" style="339" customWidth="1"/>
    <col min="5122" max="5122" width="23.88671875" style="339" customWidth="1"/>
    <col min="5123" max="5126" width="0" style="339" hidden="1" customWidth="1"/>
    <col min="5127" max="5143" width="9.109375" style="339"/>
    <col min="5144" max="5150" width="0" style="339" hidden="1" customWidth="1"/>
    <col min="5151" max="5370" width="9.109375" style="339"/>
    <col min="5371" max="5371" width="13" style="339" customWidth="1"/>
    <col min="5372" max="5372" width="35.88671875" style="339" customWidth="1"/>
    <col min="5373" max="5373" width="8.6640625" style="339" customWidth="1"/>
    <col min="5374" max="5374" width="11.6640625" style="339" customWidth="1"/>
    <col min="5375" max="5375" width="17.5546875" style="339" customWidth="1"/>
    <col min="5376" max="5376" width="18" style="339" customWidth="1"/>
    <col min="5377" max="5377" width="15.5546875" style="339" customWidth="1"/>
    <col min="5378" max="5378" width="23.88671875" style="339" customWidth="1"/>
    <col min="5379" max="5382" width="0" style="339" hidden="1" customWidth="1"/>
    <col min="5383" max="5399" width="9.109375" style="339"/>
    <col min="5400" max="5406" width="0" style="339" hidden="1" customWidth="1"/>
    <col min="5407" max="5626" width="9.109375" style="339"/>
    <col min="5627" max="5627" width="13" style="339" customWidth="1"/>
    <col min="5628" max="5628" width="35.88671875" style="339" customWidth="1"/>
    <col min="5629" max="5629" width="8.6640625" style="339" customWidth="1"/>
    <col min="5630" max="5630" width="11.6640625" style="339" customWidth="1"/>
    <col min="5631" max="5631" width="17.5546875" style="339" customWidth="1"/>
    <col min="5632" max="5632" width="18" style="339" customWidth="1"/>
    <col min="5633" max="5633" width="15.5546875" style="339" customWidth="1"/>
    <col min="5634" max="5634" width="23.88671875" style="339" customWidth="1"/>
    <col min="5635" max="5638" width="0" style="339" hidden="1" customWidth="1"/>
    <col min="5639" max="5655" width="9.109375" style="339"/>
    <col min="5656" max="5662" width="0" style="339" hidden="1" customWidth="1"/>
    <col min="5663" max="5882" width="9.109375" style="339"/>
    <col min="5883" max="5883" width="13" style="339" customWidth="1"/>
    <col min="5884" max="5884" width="35.88671875" style="339" customWidth="1"/>
    <col min="5885" max="5885" width="8.6640625" style="339" customWidth="1"/>
    <col min="5886" max="5886" width="11.6640625" style="339" customWidth="1"/>
    <col min="5887" max="5887" width="17.5546875" style="339" customWidth="1"/>
    <col min="5888" max="5888" width="18" style="339" customWidth="1"/>
    <col min="5889" max="5889" width="15.5546875" style="339" customWidth="1"/>
    <col min="5890" max="5890" width="23.88671875" style="339" customWidth="1"/>
    <col min="5891" max="5894" width="0" style="339" hidden="1" customWidth="1"/>
    <col min="5895" max="5911" width="9.109375" style="339"/>
    <col min="5912" max="5918" width="0" style="339" hidden="1" customWidth="1"/>
    <col min="5919" max="6138" width="9.109375" style="339"/>
    <col min="6139" max="6139" width="13" style="339" customWidth="1"/>
    <col min="6140" max="6140" width="35.88671875" style="339" customWidth="1"/>
    <col min="6141" max="6141" width="8.6640625" style="339" customWidth="1"/>
    <col min="6142" max="6142" width="11.6640625" style="339" customWidth="1"/>
    <col min="6143" max="6143" width="17.5546875" style="339" customWidth="1"/>
    <col min="6144" max="6144" width="18" style="339" customWidth="1"/>
    <col min="6145" max="6145" width="15.5546875" style="339" customWidth="1"/>
    <col min="6146" max="6146" width="23.88671875" style="339" customWidth="1"/>
    <col min="6147" max="6150" width="0" style="339" hidden="1" customWidth="1"/>
    <col min="6151" max="6167" width="9.109375" style="339"/>
    <col min="6168" max="6174" width="0" style="339" hidden="1" customWidth="1"/>
    <col min="6175" max="6394" width="9.109375" style="339"/>
    <col min="6395" max="6395" width="13" style="339" customWidth="1"/>
    <col min="6396" max="6396" width="35.88671875" style="339" customWidth="1"/>
    <col min="6397" max="6397" width="8.6640625" style="339" customWidth="1"/>
    <col min="6398" max="6398" width="11.6640625" style="339" customWidth="1"/>
    <col min="6399" max="6399" width="17.5546875" style="339" customWidth="1"/>
    <col min="6400" max="6400" width="18" style="339" customWidth="1"/>
    <col min="6401" max="6401" width="15.5546875" style="339" customWidth="1"/>
    <col min="6402" max="6402" width="23.88671875" style="339" customWidth="1"/>
    <col min="6403" max="6406" width="0" style="339" hidden="1" customWidth="1"/>
    <col min="6407" max="6423" width="9.109375" style="339"/>
    <col min="6424" max="6430" width="0" style="339" hidden="1" customWidth="1"/>
    <col min="6431" max="6650" width="9.109375" style="339"/>
    <col min="6651" max="6651" width="13" style="339" customWidth="1"/>
    <col min="6652" max="6652" width="35.88671875" style="339" customWidth="1"/>
    <col min="6653" max="6653" width="8.6640625" style="339" customWidth="1"/>
    <col min="6654" max="6654" width="11.6640625" style="339" customWidth="1"/>
    <col min="6655" max="6655" width="17.5546875" style="339" customWidth="1"/>
    <col min="6656" max="6656" width="18" style="339" customWidth="1"/>
    <col min="6657" max="6657" width="15.5546875" style="339" customWidth="1"/>
    <col min="6658" max="6658" width="23.88671875" style="339" customWidth="1"/>
    <col min="6659" max="6662" width="0" style="339" hidden="1" customWidth="1"/>
    <col min="6663" max="6679" width="9.109375" style="339"/>
    <col min="6680" max="6686" width="0" style="339" hidden="1" customWidth="1"/>
    <col min="6687" max="6906" width="9.109375" style="339"/>
    <col min="6907" max="6907" width="13" style="339" customWidth="1"/>
    <col min="6908" max="6908" width="35.88671875" style="339" customWidth="1"/>
    <col min="6909" max="6909" width="8.6640625" style="339" customWidth="1"/>
    <col min="6910" max="6910" width="11.6640625" style="339" customWidth="1"/>
    <col min="6911" max="6911" width="17.5546875" style="339" customWidth="1"/>
    <col min="6912" max="6912" width="18" style="339" customWidth="1"/>
    <col min="6913" max="6913" width="15.5546875" style="339" customWidth="1"/>
    <col min="6914" max="6914" width="23.88671875" style="339" customWidth="1"/>
    <col min="6915" max="6918" width="0" style="339" hidden="1" customWidth="1"/>
    <col min="6919" max="6935" width="9.109375" style="339"/>
    <col min="6936" max="6942" width="0" style="339" hidden="1" customWidth="1"/>
    <col min="6943" max="7162" width="9.109375" style="339"/>
    <col min="7163" max="7163" width="13" style="339" customWidth="1"/>
    <col min="7164" max="7164" width="35.88671875" style="339" customWidth="1"/>
    <col min="7165" max="7165" width="8.6640625" style="339" customWidth="1"/>
    <col min="7166" max="7166" width="11.6640625" style="339" customWidth="1"/>
    <col min="7167" max="7167" width="17.5546875" style="339" customWidth="1"/>
    <col min="7168" max="7168" width="18" style="339" customWidth="1"/>
    <col min="7169" max="7169" width="15.5546875" style="339" customWidth="1"/>
    <col min="7170" max="7170" width="23.88671875" style="339" customWidth="1"/>
    <col min="7171" max="7174" width="0" style="339" hidden="1" customWidth="1"/>
    <col min="7175" max="7191" width="9.109375" style="339"/>
    <col min="7192" max="7198" width="0" style="339" hidden="1" customWidth="1"/>
    <col min="7199" max="7418" width="9.109375" style="339"/>
    <col min="7419" max="7419" width="13" style="339" customWidth="1"/>
    <col min="7420" max="7420" width="35.88671875" style="339" customWidth="1"/>
    <col min="7421" max="7421" width="8.6640625" style="339" customWidth="1"/>
    <col min="7422" max="7422" width="11.6640625" style="339" customWidth="1"/>
    <col min="7423" max="7423" width="17.5546875" style="339" customWidth="1"/>
    <col min="7424" max="7424" width="18" style="339" customWidth="1"/>
    <col min="7425" max="7425" width="15.5546875" style="339" customWidth="1"/>
    <col min="7426" max="7426" width="23.88671875" style="339" customWidth="1"/>
    <col min="7427" max="7430" width="0" style="339" hidden="1" customWidth="1"/>
    <col min="7431" max="7447" width="9.109375" style="339"/>
    <col min="7448" max="7454" width="0" style="339" hidden="1" customWidth="1"/>
    <col min="7455" max="7674" width="9.109375" style="339"/>
    <col min="7675" max="7675" width="13" style="339" customWidth="1"/>
    <col min="7676" max="7676" width="35.88671875" style="339" customWidth="1"/>
    <col min="7677" max="7677" width="8.6640625" style="339" customWidth="1"/>
    <col min="7678" max="7678" width="11.6640625" style="339" customWidth="1"/>
    <col min="7679" max="7679" width="17.5546875" style="339" customWidth="1"/>
    <col min="7680" max="7680" width="18" style="339" customWidth="1"/>
    <col min="7681" max="7681" width="15.5546875" style="339" customWidth="1"/>
    <col min="7682" max="7682" width="23.88671875" style="339" customWidth="1"/>
    <col min="7683" max="7686" width="0" style="339" hidden="1" customWidth="1"/>
    <col min="7687" max="7703" width="9.109375" style="339"/>
    <col min="7704" max="7710" width="0" style="339" hidden="1" customWidth="1"/>
    <col min="7711" max="7930" width="9.109375" style="339"/>
    <col min="7931" max="7931" width="13" style="339" customWidth="1"/>
    <col min="7932" max="7932" width="35.88671875" style="339" customWidth="1"/>
    <col min="7933" max="7933" width="8.6640625" style="339" customWidth="1"/>
    <col min="7934" max="7934" width="11.6640625" style="339" customWidth="1"/>
    <col min="7935" max="7935" width="17.5546875" style="339" customWidth="1"/>
    <col min="7936" max="7936" width="18" style="339" customWidth="1"/>
    <col min="7937" max="7937" width="15.5546875" style="339" customWidth="1"/>
    <col min="7938" max="7938" width="23.88671875" style="339" customWidth="1"/>
    <col min="7939" max="7942" width="0" style="339" hidden="1" customWidth="1"/>
    <col min="7943" max="7959" width="9.109375" style="339"/>
    <col min="7960" max="7966" width="0" style="339" hidden="1" customWidth="1"/>
    <col min="7967" max="8186" width="9.109375" style="339"/>
    <col min="8187" max="8187" width="13" style="339" customWidth="1"/>
    <col min="8188" max="8188" width="35.88671875" style="339" customWidth="1"/>
    <col min="8189" max="8189" width="8.6640625" style="339" customWidth="1"/>
    <col min="8190" max="8190" width="11.6640625" style="339" customWidth="1"/>
    <col min="8191" max="8191" width="17.5546875" style="339" customWidth="1"/>
    <col min="8192" max="8192" width="18" style="339" customWidth="1"/>
    <col min="8193" max="8193" width="15.5546875" style="339" customWidth="1"/>
    <col min="8194" max="8194" width="23.88671875" style="339" customWidth="1"/>
    <col min="8195" max="8198" width="0" style="339" hidden="1" customWidth="1"/>
    <col min="8199" max="8215" width="9.109375" style="339"/>
    <col min="8216" max="8222" width="0" style="339" hidden="1" customWidth="1"/>
    <col min="8223" max="8442" width="9.109375" style="339"/>
    <col min="8443" max="8443" width="13" style="339" customWidth="1"/>
    <col min="8444" max="8444" width="35.88671875" style="339" customWidth="1"/>
    <col min="8445" max="8445" width="8.6640625" style="339" customWidth="1"/>
    <col min="8446" max="8446" width="11.6640625" style="339" customWidth="1"/>
    <col min="8447" max="8447" width="17.5546875" style="339" customWidth="1"/>
    <col min="8448" max="8448" width="18" style="339" customWidth="1"/>
    <col min="8449" max="8449" width="15.5546875" style="339" customWidth="1"/>
    <col min="8450" max="8450" width="23.88671875" style="339" customWidth="1"/>
    <col min="8451" max="8454" width="0" style="339" hidden="1" customWidth="1"/>
    <col min="8455" max="8471" width="9.109375" style="339"/>
    <col min="8472" max="8478" width="0" style="339" hidden="1" customWidth="1"/>
    <col min="8479" max="8698" width="9.109375" style="339"/>
    <col min="8699" max="8699" width="13" style="339" customWidth="1"/>
    <col min="8700" max="8700" width="35.88671875" style="339" customWidth="1"/>
    <col min="8701" max="8701" width="8.6640625" style="339" customWidth="1"/>
    <col min="8702" max="8702" width="11.6640625" style="339" customWidth="1"/>
    <col min="8703" max="8703" width="17.5546875" style="339" customWidth="1"/>
    <col min="8704" max="8704" width="18" style="339" customWidth="1"/>
    <col min="8705" max="8705" width="15.5546875" style="339" customWidth="1"/>
    <col min="8706" max="8706" width="23.88671875" style="339" customWidth="1"/>
    <col min="8707" max="8710" width="0" style="339" hidden="1" customWidth="1"/>
    <col min="8711" max="8727" width="9.109375" style="339"/>
    <col min="8728" max="8734" width="0" style="339" hidden="1" customWidth="1"/>
    <col min="8735" max="8954" width="9.109375" style="339"/>
    <col min="8955" max="8955" width="13" style="339" customWidth="1"/>
    <col min="8956" max="8956" width="35.88671875" style="339" customWidth="1"/>
    <col min="8957" max="8957" width="8.6640625" style="339" customWidth="1"/>
    <col min="8958" max="8958" width="11.6640625" style="339" customWidth="1"/>
    <col min="8959" max="8959" width="17.5546875" style="339" customWidth="1"/>
    <col min="8960" max="8960" width="18" style="339" customWidth="1"/>
    <col min="8961" max="8961" width="15.5546875" style="339" customWidth="1"/>
    <col min="8962" max="8962" width="23.88671875" style="339" customWidth="1"/>
    <col min="8963" max="8966" width="0" style="339" hidden="1" customWidth="1"/>
    <col min="8967" max="8983" width="9.109375" style="339"/>
    <col min="8984" max="8990" width="0" style="339" hidden="1" customWidth="1"/>
    <col min="8991" max="9210" width="9.109375" style="339"/>
    <col min="9211" max="9211" width="13" style="339" customWidth="1"/>
    <col min="9212" max="9212" width="35.88671875" style="339" customWidth="1"/>
    <col min="9213" max="9213" width="8.6640625" style="339" customWidth="1"/>
    <col min="9214" max="9214" width="11.6640625" style="339" customWidth="1"/>
    <col min="9215" max="9215" width="17.5546875" style="339" customWidth="1"/>
    <col min="9216" max="9216" width="18" style="339" customWidth="1"/>
    <col min="9217" max="9217" width="15.5546875" style="339" customWidth="1"/>
    <col min="9218" max="9218" width="23.88671875" style="339" customWidth="1"/>
    <col min="9219" max="9222" width="0" style="339" hidden="1" customWidth="1"/>
    <col min="9223" max="9239" width="9.109375" style="339"/>
    <col min="9240" max="9246" width="0" style="339" hidden="1" customWidth="1"/>
    <col min="9247" max="9466" width="9.109375" style="339"/>
    <col min="9467" max="9467" width="13" style="339" customWidth="1"/>
    <col min="9468" max="9468" width="35.88671875" style="339" customWidth="1"/>
    <col min="9469" max="9469" width="8.6640625" style="339" customWidth="1"/>
    <col min="9470" max="9470" width="11.6640625" style="339" customWidth="1"/>
    <col min="9471" max="9471" width="17.5546875" style="339" customWidth="1"/>
    <col min="9472" max="9472" width="18" style="339" customWidth="1"/>
    <col min="9473" max="9473" width="15.5546875" style="339" customWidth="1"/>
    <col min="9474" max="9474" width="23.88671875" style="339" customWidth="1"/>
    <col min="9475" max="9478" width="0" style="339" hidden="1" customWidth="1"/>
    <col min="9479" max="9495" width="9.109375" style="339"/>
    <col min="9496" max="9502" width="0" style="339" hidden="1" customWidth="1"/>
    <col min="9503" max="9722" width="9.109375" style="339"/>
    <col min="9723" max="9723" width="13" style="339" customWidth="1"/>
    <col min="9724" max="9724" width="35.88671875" style="339" customWidth="1"/>
    <col min="9725" max="9725" width="8.6640625" style="339" customWidth="1"/>
    <col min="9726" max="9726" width="11.6640625" style="339" customWidth="1"/>
    <col min="9727" max="9727" width="17.5546875" style="339" customWidth="1"/>
    <col min="9728" max="9728" width="18" style="339" customWidth="1"/>
    <col min="9729" max="9729" width="15.5546875" style="339" customWidth="1"/>
    <col min="9730" max="9730" width="23.88671875" style="339" customWidth="1"/>
    <col min="9731" max="9734" width="0" style="339" hidden="1" customWidth="1"/>
    <col min="9735" max="9751" width="9.109375" style="339"/>
    <col min="9752" max="9758" width="0" style="339" hidden="1" customWidth="1"/>
    <col min="9759" max="9978" width="9.109375" style="339"/>
    <col min="9979" max="9979" width="13" style="339" customWidth="1"/>
    <col min="9980" max="9980" width="35.88671875" style="339" customWidth="1"/>
    <col min="9981" max="9981" width="8.6640625" style="339" customWidth="1"/>
    <col min="9982" max="9982" width="11.6640625" style="339" customWidth="1"/>
    <col min="9983" max="9983" width="17.5546875" style="339" customWidth="1"/>
    <col min="9984" max="9984" width="18" style="339" customWidth="1"/>
    <col min="9985" max="9985" width="15.5546875" style="339" customWidth="1"/>
    <col min="9986" max="9986" width="23.88671875" style="339" customWidth="1"/>
    <col min="9987" max="9990" width="0" style="339" hidden="1" customWidth="1"/>
    <col min="9991" max="10007" width="9.109375" style="339"/>
    <col min="10008" max="10014" width="0" style="339" hidden="1" customWidth="1"/>
    <col min="10015" max="10234" width="9.109375" style="339"/>
    <col min="10235" max="10235" width="13" style="339" customWidth="1"/>
    <col min="10236" max="10236" width="35.88671875" style="339" customWidth="1"/>
    <col min="10237" max="10237" width="8.6640625" style="339" customWidth="1"/>
    <col min="10238" max="10238" width="11.6640625" style="339" customWidth="1"/>
    <col min="10239" max="10239" width="17.5546875" style="339" customWidth="1"/>
    <col min="10240" max="10240" width="18" style="339" customWidth="1"/>
    <col min="10241" max="10241" width="15.5546875" style="339" customWidth="1"/>
    <col min="10242" max="10242" width="23.88671875" style="339" customWidth="1"/>
    <col min="10243" max="10246" width="0" style="339" hidden="1" customWidth="1"/>
    <col min="10247" max="10263" width="9.109375" style="339"/>
    <col min="10264" max="10270" width="0" style="339" hidden="1" customWidth="1"/>
    <col min="10271" max="10490" width="9.109375" style="339"/>
    <col min="10491" max="10491" width="13" style="339" customWidth="1"/>
    <col min="10492" max="10492" width="35.88671875" style="339" customWidth="1"/>
    <col min="10493" max="10493" width="8.6640625" style="339" customWidth="1"/>
    <col min="10494" max="10494" width="11.6640625" style="339" customWidth="1"/>
    <col min="10495" max="10495" width="17.5546875" style="339" customWidth="1"/>
    <col min="10496" max="10496" width="18" style="339" customWidth="1"/>
    <col min="10497" max="10497" width="15.5546875" style="339" customWidth="1"/>
    <col min="10498" max="10498" width="23.88671875" style="339" customWidth="1"/>
    <col min="10499" max="10502" width="0" style="339" hidden="1" customWidth="1"/>
    <col min="10503" max="10519" width="9.109375" style="339"/>
    <col min="10520" max="10526" width="0" style="339" hidden="1" customWidth="1"/>
    <col min="10527" max="10746" width="9.109375" style="339"/>
    <col min="10747" max="10747" width="13" style="339" customWidth="1"/>
    <col min="10748" max="10748" width="35.88671875" style="339" customWidth="1"/>
    <col min="10749" max="10749" width="8.6640625" style="339" customWidth="1"/>
    <col min="10750" max="10750" width="11.6640625" style="339" customWidth="1"/>
    <col min="10751" max="10751" width="17.5546875" style="339" customWidth="1"/>
    <col min="10752" max="10752" width="18" style="339" customWidth="1"/>
    <col min="10753" max="10753" width="15.5546875" style="339" customWidth="1"/>
    <col min="10754" max="10754" width="23.88671875" style="339" customWidth="1"/>
    <col min="10755" max="10758" width="0" style="339" hidden="1" customWidth="1"/>
    <col min="10759" max="10775" width="9.109375" style="339"/>
    <col min="10776" max="10782" width="0" style="339" hidden="1" customWidth="1"/>
    <col min="10783" max="11002" width="9.109375" style="339"/>
    <col min="11003" max="11003" width="13" style="339" customWidth="1"/>
    <col min="11004" max="11004" width="35.88671875" style="339" customWidth="1"/>
    <col min="11005" max="11005" width="8.6640625" style="339" customWidth="1"/>
    <col min="11006" max="11006" width="11.6640625" style="339" customWidth="1"/>
    <col min="11007" max="11007" width="17.5546875" style="339" customWidth="1"/>
    <col min="11008" max="11008" width="18" style="339" customWidth="1"/>
    <col min="11009" max="11009" width="15.5546875" style="339" customWidth="1"/>
    <col min="11010" max="11010" width="23.88671875" style="339" customWidth="1"/>
    <col min="11011" max="11014" width="0" style="339" hidden="1" customWidth="1"/>
    <col min="11015" max="11031" width="9.109375" style="339"/>
    <col min="11032" max="11038" width="0" style="339" hidden="1" customWidth="1"/>
    <col min="11039" max="11258" width="9.109375" style="339"/>
    <col min="11259" max="11259" width="13" style="339" customWidth="1"/>
    <col min="11260" max="11260" width="35.88671875" style="339" customWidth="1"/>
    <col min="11261" max="11261" width="8.6640625" style="339" customWidth="1"/>
    <col min="11262" max="11262" width="11.6640625" style="339" customWidth="1"/>
    <col min="11263" max="11263" width="17.5546875" style="339" customWidth="1"/>
    <col min="11264" max="11264" width="18" style="339" customWidth="1"/>
    <col min="11265" max="11265" width="15.5546875" style="339" customWidth="1"/>
    <col min="11266" max="11266" width="23.88671875" style="339" customWidth="1"/>
    <col min="11267" max="11270" width="0" style="339" hidden="1" customWidth="1"/>
    <col min="11271" max="11287" width="9.109375" style="339"/>
    <col min="11288" max="11294" width="0" style="339" hidden="1" customWidth="1"/>
    <col min="11295" max="11514" width="9.109375" style="339"/>
    <col min="11515" max="11515" width="13" style="339" customWidth="1"/>
    <col min="11516" max="11516" width="35.88671875" style="339" customWidth="1"/>
    <col min="11517" max="11517" width="8.6640625" style="339" customWidth="1"/>
    <col min="11518" max="11518" width="11.6640625" style="339" customWidth="1"/>
    <col min="11519" max="11519" width="17.5546875" style="339" customWidth="1"/>
    <col min="11520" max="11520" width="18" style="339" customWidth="1"/>
    <col min="11521" max="11521" width="15.5546875" style="339" customWidth="1"/>
    <col min="11522" max="11522" width="23.88671875" style="339" customWidth="1"/>
    <col min="11523" max="11526" width="0" style="339" hidden="1" customWidth="1"/>
    <col min="11527" max="11543" width="9.109375" style="339"/>
    <col min="11544" max="11550" width="0" style="339" hidden="1" customWidth="1"/>
    <col min="11551" max="11770" width="9.109375" style="339"/>
    <col min="11771" max="11771" width="13" style="339" customWidth="1"/>
    <col min="11772" max="11772" width="35.88671875" style="339" customWidth="1"/>
    <col min="11773" max="11773" width="8.6640625" style="339" customWidth="1"/>
    <col min="11774" max="11774" width="11.6640625" style="339" customWidth="1"/>
    <col min="11775" max="11775" width="17.5546875" style="339" customWidth="1"/>
    <col min="11776" max="11776" width="18" style="339" customWidth="1"/>
    <col min="11777" max="11777" width="15.5546875" style="339" customWidth="1"/>
    <col min="11778" max="11778" width="23.88671875" style="339" customWidth="1"/>
    <col min="11779" max="11782" width="0" style="339" hidden="1" customWidth="1"/>
    <col min="11783" max="11799" width="9.109375" style="339"/>
    <col min="11800" max="11806" width="0" style="339" hidden="1" customWidth="1"/>
    <col min="11807" max="12026" width="9.109375" style="339"/>
    <col min="12027" max="12027" width="13" style="339" customWidth="1"/>
    <col min="12028" max="12028" width="35.88671875" style="339" customWidth="1"/>
    <col min="12029" max="12029" width="8.6640625" style="339" customWidth="1"/>
    <col min="12030" max="12030" width="11.6640625" style="339" customWidth="1"/>
    <col min="12031" max="12031" width="17.5546875" style="339" customWidth="1"/>
    <col min="12032" max="12032" width="18" style="339" customWidth="1"/>
    <col min="12033" max="12033" width="15.5546875" style="339" customWidth="1"/>
    <col min="12034" max="12034" width="23.88671875" style="339" customWidth="1"/>
    <col min="12035" max="12038" width="0" style="339" hidden="1" customWidth="1"/>
    <col min="12039" max="12055" width="9.109375" style="339"/>
    <col min="12056" max="12062" width="0" style="339" hidden="1" customWidth="1"/>
    <col min="12063" max="12282" width="9.109375" style="339"/>
    <col min="12283" max="12283" width="13" style="339" customWidth="1"/>
    <col min="12284" max="12284" width="35.88671875" style="339" customWidth="1"/>
    <col min="12285" max="12285" width="8.6640625" style="339" customWidth="1"/>
    <col min="12286" max="12286" width="11.6640625" style="339" customWidth="1"/>
    <col min="12287" max="12287" width="17.5546875" style="339" customWidth="1"/>
    <col min="12288" max="12288" width="18" style="339" customWidth="1"/>
    <col min="12289" max="12289" width="15.5546875" style="339" customWidth="1"/>
    <col min="12290" max="12290" width="23.88671875" style="339" customWidth="1"/>
    <col min="12291" max="12294" width="0" style="339" hidden="1" customWidth="1"/>
    <col min="12295" max="12311" width="9.109375" style="339"/>
    <col min="12312" max="12318" width="0" style="339" hidden="1" customWidth="1"/>
    <col min="12319" max="12538" width="9.109375" style="339"/>
    <col min="12539" max="12539" width="13" style="339" customWidth="1"/>
    <col min="12540" max="12540" width="35.88671875" style="339" customWidth="1"/>
    <col min="12541" max="12541" width="8.6640625" style="339" customWidth="1"/>
    <col min="12542" max="12542" width="11.6640625" style="339" customWidth="1"/>
    <col min="12543" max="12543" width="17.5546875" style="339" customWidth="1"/>
    <col min="12544" max="12544" width="18" style="339" customWidth="1"/>
    <col min="12545" max="12545" width="15.5546875" style="339" customWidth="1"/>
    <col min="12546" max="12546" width="23.88671875" style="339" customWidth="1"/>
    <col min="12547" max="12550" width="0" style="339" hidden="1" customWidth="1"/>
    <col min="12551" max="12567" width="9.109375" style="339"/>
    <col min="12568" max="12574" width="0" style="339" hidden="1" customWidth="1"/>
    <col min="12575" max="12794" width="9.109375" style="339"/>
    <col min="12795" max="12795" width="13" style="339" customWidth="1"/>
    <col min="12796" max="12796" width="35.88671875" style="339" customWidth="1"/>
    <col min="12797" max="12797" width="8.6640625" style="339" customWidth="1"/>
    <col min="12798" max="12798" width="11.6640625" style="339" customWidth="1"/>
    <col min="12799" max="12799" width="17.5546875" style="339" customWidth="1"/>
    <col min="12800" max="12800" width="18" style="339" customWidth="1"/>
    <col min="12801" max="12801" width="15.5546875" style="339" customWidth="1"/>
    <col min="12802" max="12802" width="23.88671875" style="339" customWidth="1"/>
    <col min="12803" max="12806" width="0" style="339" hidden="1" customWidth="1"/>
    <col min="12807" max="12823" width="9.109375" style="339"/>
    <col min="12824" max="12830" width="0" style="339" hidden="1" customWidth="1"/>
    <col min="12831" max="13050" width="9.109375" style="339"/>
    <col min="13051" max="13051" width="13" style="339" customWidth="1"/>
    <col min="13052" max="13052" width="35.88671875" style="339" customWidth="1"/>
    <col min="13053" max="13053" width="8.6640625" style="339" customWidth="1"/>
    <col min="13054" max="13054" width="11.6640625" style="339" customWidth="1"/>
    <col min="13055" max="13055" width="17.5546875" style="339" customWidth="1"/>
    <col min="13056" max="13056" width="18" style="339" customWidth="1"/>
    <col min="13057" max="13057" width="15.5546875" style="339" customWidth="1"/>
    <col min="13058" max="13058" width="23.88671875" style="339" customWidth="1"/>
    <col min="13059" max="13062" width="0" style="339" hidden="1" customWidth="1"/>
    <col min="13063" max="13079" width="9.109375" style="339"/>
    <col min="13080" max="13086" width="0" style="339" hidden="1" customWidth="1"/>
    <col min="13087" max="13306" width="9.109375" style="339"/>
    <col min="13307" max="13307" width="13" style="339" customWidth="1"/>
    <col min="13308" max="13308" width="35.88671875" style="339" customWidth="1"/>
    <col min="13309" max="13309" width="8.6640625" style="339" customWidth="1"/>
    <col min="13310" max="13310" width="11.6640625" style="339" customWidth="1"/>
    <col min="13311" max="13311" width="17.5546875" style="339" customWidth="1"/>
    <col min="13312" max="13312" width="18" style="339" customWidth="1"/>
    <col min="13313" max="13313" width="15.5546875" style="339" customWidth="1"/>
    <col min="13314" max="13314" width="23.88671875" style="339" customWidth="1"/>
    <col min="13315" max="13318" width="0" style="339" hidden="1" customWidth="1"/>
    <col min="13319" max="13335" width="9.109375" style="339"/>
    <col min="13336" max="13342" width="0" style="339" hidden="1" customWidth="1"/>
    <col min="13343" max="13562" width="9.109375" style="339"/>
    <col min="13563" max="13563" width="13" style="339" customWidth="1"/>
    <col min="13564" max="13564" width="35.88671875" style="339" customWidth="1"/>
    <col min="13565" max="13565" width="8.6640625" style="339" customWidth="1"/>
    <col min="13566" max="13566" width="11.6640625" style="339" customWidth="1"/>
    <col min="13567" max="13567" width="17.5546875" style="339" customWidth="1"/>
    <col min="13568" max="13568" width="18" style="339" customWidth="1"/>
    <col min="13569" max="13569" width="15.5546875" style="339" customWidth="1"/>
    <col min="13570" max="13570" width="23.88671875" style="339" customWidth="1"/>
    <col min="13571" max="13574" width="0" style="339" hidden="1" customWidth="1"/>
    <col min="13575" max="13591" width="9.109375" style="339"/>
    <col min="13592" max="13598" width="0" style="339" hidden="1" customWidth="1"/>
    <col min="13599" max="13818" width="9.109375" style="339"/>
    <col min="13819" max="13819" width="13" style="339" customWidth="1"/>
    <col min="13820" max="13820" width="35.88671875" style="339" customWidth="1"/>
    <col min="13821" max="13821" width="8.6640625" style="339" customWidth="1"/>
    <col min="13822" max="13822" width="11.6640625" style="339" customWidth="1"/>
    <col min="13823" max="13823" width="17.5546875" style="339" customWidth="1"/>
    <col min="13824" max="13824" width="18" style="339" customWidth="1"/>
    <col min="13825" max="13825" width="15.5546875" style="339" customWidth="1"/>
    <col min="13826" max="13826" width="23.88671875" style="339" customWidth="1"/>
    <col min="13827" max="13830" width="0" style="339" hidden="1" customWidth="1"/>
    <col min="13831" max="13847" width="9.109375" style="339"/>
    <col min="13848" max="13854" width="0" style="339" hidden="1" customWidth="1"/>
    <col min="13855" max="14074" width="9.109375" style="339"/>
    <col min="14075" max="14075" width="13" style="339" customWidth="1"/>
    <col min="14076" max="14076" width="35.88671875" style="339" customWidth="1"/>
    <col min="14077" max="14077" width="8.6640625" style="339" customWidth="1"/>
    <col min="14078" max="14078" width="11.6640625" style="339" customWidth="1"/>
    <col min="14079" max="14079" width="17.5546875" style="339" customWidth="1"/>
    <col min="14080" max="14080" width="18" style="339" customWidth="1"/>
    <col min="14081" max="14081" width="15.5546875" style="339" customWidth="1"/>
    <col min="14082" max="14082" width="23.88671875" style="339" customWidth="1"/>
    <col min="14083" max="14086" width="0" style="339" hidden="1" customWidth="1"/>
    <col min="14087" max="14103" width="9.109375" style="339"/>
    <col min="14104" max="14110" width="0" style="339" hidden="1" customWidth="1"/>
    <col min="14111" max="14330" width="9.109375" style="339"/>
    <col min="14331" max="14331" width="13" style="339" customWidth="1"/>
    <col min="14332" max="14332" width="35.88671875" style="339" customWidth="1"/>
    <col min="14333" max="14333" width="8.6640625" style="339" customWidth="1"/>
    <col min="14334" max="14334" width="11.6640625" style="339" customWidth="1"/>
    <col min="14335" max="14335" width="17.5546875" style="339" customWidth="1"/>
    <col min="14336" max="14336" width="18" style="339" customWidth="1"/>
    <col min="14337" max="14337" width="15.5546875" style="339" customWidth="1"/>
    <col min="14338" max="14338" width="23.88671875" style="339" customWidth="1"/>
    <col min="14339" max="14342" width="0" style="339" hidden="1" customWidth="1"/>
    <col min="14343" max="14359" width="9.109375" style="339"/>
    <col min="14360" max="14366" width="0" style="339" hidden="1" customWidth="1"/>
    <col min="14367" max="14586" width="9.109375" style="339"/>
    <col min="14587" max="14587" width="13" style="339" customWidth="1"/>
    <col min="14588" max="14588" width="35.88671875" style="339" customWidth="1"/>
    <col min="14589" max="14589" width="8.6640625" style="339" customWidth="1"/>
    <col min="14590" max="14590" width="11.6640625" style="339" customWidth="1"/>
    <col min="14591" max="14591" width="17.5546875" style="339" customWidth="1"/>
    <col min="14592" max="14592" width="18" style="339" customWidth="1"/>
    <col min="14593" max="14593" width="15.5546875" style="339" customWidth="1"/>
    <col min="14594" max="14594" width="23.88671875" style="339" customWidth="1"/>
    <col min="14595" max="14598" width="0" style="339" hidden="1" customWidth="1"/>
    <col min="14599" max="14615" width="9.109375" style="339"/>
    <col min="14616" max="14622" width="0" style="339" hidden="1" customWidth="1"/>
    <col min="14623" max="14842" width="9.109375" style="339"/>
    <col min="14843" max="14843" width="13" style="339" customWidth="1"/>
    <col min="14844" max="14844" width="35.88671875" style="339" customWidth="1"/>
    <col min="14845" max="14845" width="8.6640625" style="339" customWidth="1"/>
    <col min="14846" max="14846" width="11.6640625" style="339" customWidth="1"/>
    <col min="14847" max="14847" width="17.5546875" style="339" customWidth="1"/>
    <col min="14848" max="14848" width="18" style="339" customWidth="1"/>
    <col min="14849" max="14849" width="15.5546875" style="339" customWidth="1"/>
    <col min="14850" max="14850" width="23.88671875" style="339" customWidth="1"/>
    <col min="14851" max="14854" width="0" style="339" hidden="1" customWidth="1"/>
    <col min="14855" max="14871" width="9.109375" style="339"/>
    <col min="14872" max="14878" width="0" style="339" hidden="1" customWidth="1"/>
    <col min="14879" max="15098" width="9.109375" style="339"/>
    <col min="15099" max="15099" width="13" style="339" customWidth="1"/>
    <col min="15100" max="15100" width="35.88671875" style="339" customWidth="1"/>
    <col min="15101" max="15101" width="8.6640625" style="339" customWidth="1"/>
    <col min="15102" max="15102" width="11.6640625" style="339" customWidth="1"/>
    <col min="15103" max="15103" width="17.5546875" style="339" customWidth="1"/>
    <col min="15104" max="15104" width="18" style="339" customWidth="1"/>
    <col min="15105" max="15105" width="15.5546875" style="339" customWidth="1"/>
    <col min="15106" max="15106" width="23.88671875" style="339" customWidth="1"/>
    <col min="15107" max="15110" width="0" style="339" hidden="1" customWidth="1"/>
    <col min="15111" max="15127" width="9.109375" style="339"/>
    <col min="15128" max="15134" width="0" style="339" hidden="1" customWidth="1"/>
    <col min="15135" max="15354" width="9.109375" style="339"/>
    <col min="15355" max="15355" width="13" style="339" customWidth="1"/>
    <col min="15356" max="15356" width="35.88671875" style="339" customWidth="1"/>
    <col min="15357" max="15357" width="8.6640625" style="339" customWidth="1"/>
    <col min="15358" max="15358" width="11.6640625" style="339" customWidth="1"/>
    <col min="15359" max="15359" width="17.5546875" style="339" customWidth="1"/>
    <col min="15360" max="15360" width="18" style="339" customWidth="1"/>
    <col min="15361" max="15361" width="15.5546875" style="339" customWidth="1"/>
    <col min="15362" max="15362" width="23.88671875" style="339" customWidth="1"/>
    <col min="15363" max="15366" width="0" style="339" hidden="1" customWidth="1"/>
    <col min="15367" max="15383" width="9.109375" style="339"/>
    <col min="15384" max="15390" width="0" style="339" hidden="1" customWidth="1"/>
    <col min="15391" max="15610" width="9.109375" style="339"/>
    <col min="15611" max="15611" width="13" style="339" customWidth="1"/>
    <col min="15612" max="15612" width="35.88671875" style="339" customWidth="1"/>
    <col min="15613" max="15613" width="8.6640625" style="339" customWidth="1"/>
    <col min="15614" max="15614" width="11.6640625" style="339" customWidth="1"/>
    <col min="15615" max="15615" width="17.5546875" style="339" customWidth="1"/>
    <col min="15616" max="15616" width="18" style="339" customWidth="1"/>
    <col min="15617" max="15617" width="15.5546875" style="339" customWidth="1"/>
    <col min="15618" max="15618" width="23.88671875" style="339" customWidth="1"/>
    <col min="15619" max="15622" width="0" style="339" hidden="1" customWidth="1"/>
    <col min="15623" max="15639" width="9.109375" style="339"/>
    <col min="15640" max="15646" width="0" style="339" hidden="1" customWidth="1"/>
    <col min="15647" max="15866" width="9.109375" style="339"/>
    <col min="15867" max="15867" width="13" style="339" customWidth="1"/>
    <col min="15868" max="15868" width="35.88671875" style="339" customWidth="1"/>
    <col min="15869" max="15869" width="8.6640625" style="339" customWidth="1"/>
    <col min="15870" max="15870" width="11.6640625" style="339" customWidth="1"/>
    <col min="15871" max="15871" width="17.5546875" style="339" customWidth="1"/>
    <col min="15872" max="15872" width="18" style="339" customWidth="1"/>
    <col min="15873" max="15873" width="15.5546875" style="339" customWidth="1"/>
    <col min="15874" max="15874" width="23.88671875" style="339" customWidth="1"/>
    <col min="15875" max="15878" width="0" style="339" hidden="1" customWidth="1"/>
    <col min="15879" max="15895" width="9.109375" style="339"/>
    <col min="15896" max="15902" width="0" style="339" hidden="1" customWidth="1"/>
    <col min="15903" max="16122" width="9.109375" style="339"/>
    <col min="16123" max="16123" width="13" style="339" customWidth="1"/>
    <col min="16124" max="16124" width="35.88671875" style="339" customWidth="1"/>
    <col min="16125" max="16125" width="8.6640625" style="339" customWidth="1"/>
    <col min="16126" max="16126" width="11.6640625" style="339" customWidth="1"/>
    <col min="16127" max="16127" width="17.5546875" style="339" customWidth="1"/>
    <col min="16128" max="16128" width="18" style="339" customWidth="1"/>
    <col min="16129" max="16129" width="15.5546875" style="339" customWidth="1"/>
    <col min="16130" max="16130" width="23.88671875" style="339" customWidth="1"/>
    <col min="16131" max="16134" width="0" style="339" hidden="1" customWidth="1"/>
    <col min="16135" max="16151" width="9.109375" style="339"/>
    <col min="16152" max="16158" width="0" style="339" hidden="1" customWidth="1"/>
    <col min="16159" max="16383" width="9.109375" style="339"/>
    <col min="16384" max="16384" width="9.109375" style="339" customWidth="1"/>
  </cols>
  <sheetData>
    <row r="1" spans="1:39" s="382" customFormat="1" ht="18" customHeight="1">
      <c r="A1" s="376" t="str">
        <f>Cover!B3</f>
        <v>Specification No.: CC-CS/1010-ER1/SS-4083/3/G2</v>
      </c>
      <c r="B1" s="376"/>
      <c r="C1" s="376"/>
      <c r="D1" s="376"/>
      <c r="E1" s="376"/>
      <c r="F1" s="376"/>
      <c r="G1" s="495"/>
      <c r="H1" s="377"/>
      <c r="I1" s="377"/>
      <c r="J1" s="377"/>
      <c r="K1" s="377"/>
      <c r="L1" s="377"/>
      <c r="M1" s="377"/>
      <c r="N1" s="378" t="s">
        <v>40</v>
      </c>
      <c r="O1" s="379"/>
      <c r="P1" s="379"/>
      <c r="Q1" s="379"/>
      <c r="R1" s="379"/>
      <c r="S1" s="379"/>
      <c r="T1" s="379"/>
      <c r="U1" s="379"/>
      <c r="V1" s="379"/>
      <c r="W1" s="379"/>
      <c r="X1" s="380"/>
      <c r="Y1" s="380"/>
      <c r="Z1" s="380"/>
      <c r="AA1" s="379"/>
      <c r="AB1" s="379"/>
      <c r="AC1" s="379"/>
      <c r="AD1" s="379"/>
      <c r="AE1" s="379"/>
      <c r="AF1" s="379"/>
      <c r="AG1" s="379"/>
      <c r="AH1" s="379"/>
      <c r="AI1" s="379"/>
      <c r="AJ1" s="381"/>
      <c r="AK1" s="381"/>
      <c r="AL1" s="381"/>
      <c r="AM1" s="381"/>
    </row>
    <row r="2" spans="1:39" s="382" customFormat="1" ht="12.75" customHeight="1">
      <c r="A2" s="383"/>
      <c r="B2" s="383"/>
      <c r="C2" s="383"/>
      <c r="D2" s="383"/>
      <c r="E2" s="383"/>
      <c r="F2" s="383"/>
      <c r="G2" s="496"/>
      <c r="H2" s="384"/>
      <c r="I2" s="384"/>
      <c r="J2" s="384"/>
      <c r="K2" s="384"/>
      <c r="L2" s="379"/>
      <c r="M2" s="379"/>
      <c r="N2" s="379"/>
      <c r="O2" s="379"/>
      <c r="P2" s="379"/>
      <c r="Q2" s="379"/>
      <c r="R2" s="379"/>
      <c r="S2" s="379"/>
      <c r="T2" s="379"/>
      <c r="U2" s="379"/>
      <c r="V2" s="379"/>
      <c r="W2" s="379"/>
      <c r="X2" s="380"/>
      <c r="Y2" s="380"/>
      <c r="Z2" s="380"/>
      <c r="AA2" s="379"/>
      <c r="AB2" s="379"/>
      <c r="AC2" s="379"/>
      <c r="AD2" s="379"/>
      <c r="AE2" s="379"/>
      <c r="AF2" s="379"/>
      <c r="AG2" s="379"/>
      <c r="AH2" s="379"/>
      <c r="AI2" s="379"/>
      <c r="AJ2" s="381"/>
      <c r="AK2" s="381"/>
      <c r="AL2" s="381"/>
      <c r="AM2" s="381"/>
    </row>
    <row r="3" spans="1:39" s="382" customFormat="1" ht="50.25" customHeight="1">
      <c r="A3" s="949" t="str">
        <f>Cover!$B$2</f>
        <v>Substation Extension Package-SS69 for (i) 400/220 kV Muzaffarpur S/S extn including ICT, (ii) 400 kV Saharsa S/S extn, (iii) 400 kV Durgapur S/S extn and (ii) 400kV Kahalgaon S/S (NTPC) extn associated with Eastern Region Strengthening Scheme-XXIII</v>
      </c>
      <c r="B3" s="949"/>
      <c r="C3" s="949"/>
      <c r="D3" s="949"/>
      <c r="E3" s="949"/>
      <c r="F3" s="949"/>
      <c r="G3" s="949"/>
      <c r="H3" s="949"/>
      <c r="I3" s="949"/>
      <c r="J3" s="949"/>
      <c r="K3" s="949"/>
      <c r="L3" s="949"/>
      <c r="M3" s="949"/>
      <c r="N3" s="949"/>
      <c r="O3" s="379"/>
      <c r="P3" s="379"/>
      <c r="Q3" s="379"/>
      <c r="R3" s="379"/>
      <c r="S3" s="379"/>
      <c r="T3" s="379"/>
      <c r="U3" s="379"/>
      <c r="V3" s="379"/>
      <c r="W3" s="379"/>
      <c r="X3" s="385" t="s">
        <v>22</v>
      </c>
      <c r="Y3" s="380"/>
      <c r="Z3" s="386">
        <f>IF(ISERROR(#REF!/('[1]Sch-6'!D14+'[1]Sch-6'!D16+'[1]Sch-6'!D18)),0,#REF!/( '[1]Sch-6'!D14+'[1]Sch-6'!D16+'[1]Sch-6'!D18))</f>
        <v>0</v>
      </c>
      <c r="AA3" s="379"/>
      <c r="AB3" s="379"/>
      <c r="AC3" s="379"/>
      <c r="AD3" s="379"/>
      <c r="AE3" s="379"/>
      <c r="AF3" s="379"/>
      <c r="AG3" s="379"/>
      <c r="AH3" s="379"/>
      <c r="AI3" s="379"/>
      <c r="AJ3" s="381"/>
      <c r="AK3" s="381"/>
      <c r="AL3" s="381"/>
      <c r="AM3" s="381"/>
    </row>
    <row r="4" spans="1:39" s="382" customFormat="1" ht="21.9" customHeight="1">
      <c r="A4" s="948" t="s">
        <v>23</v>
      </c>
      <c r="B4" s="948"/>
      <c r="C4" s="948"/>
      <c r="D4" s="948"/>
      <c r="E4" s="948"/>
      <c r="F4" s="948"/>
      <c r="G4" s="948"/>
      <c r="H4" s="948"/>
      <c r="I4" s="948"/>
      <c r="J4" s="948"/>
      <c r="K4" s="948"/>
      <c r="L4" s="948"/>
      <c r="M4" s="948"/>
      <c r="N4" s="948"/>
      <c r="O4" s="379"/>
      <c r="P4" s="379"/>
      <c r="Q4" s="379"/>
      <c r="R4" s="379"/>
      <c r="S4" s="379"/>
      <c r="T4" s="379"/>
      <c r="U4" s="379"/>
      <c r="V4" s="379"/>
      <c r="W4" s="379"/>
      <c r="X4" s="385" t="s">
        <v>24</v>
      </c>
      <c r="Y4" s="380"/>
      <c r="Z4" s="386" t="e">
        <f>#REF!</f>
        <v>#REF!</v>
      </c>
      <c r="AA4" s="379"/>
      <c r="AB4" s="379"/>
      <c r="AC4" s="379"/>
      <c r="AD4" s="379"/>
      <c r="AE4" s="379"/>
      <c r="AF4" s="379"/>
      <c r="AG4" s="379"/>
      <c r="AH4" s="379"/>
      <c r="AI4" s="379"/>
      <c r="AJ4" s="381"/>
      <c r="AK4" s="381"/>
      <c r="AL4" s="381"/>
      <c r="AM4" s="381"/>
    </row>
    <row r="5" spans="1:39" s="382" customFormat="1" ht="10.5" customHeight="1">
      <c r="A5" s="387"/>
      <c r="B5" s="387"/>
      <c r="C5" s="387"/>
      <c r="D5" s="387"/>
      <c r="E5" s="387"/>
      <c r="F5" s="387"/>
      <c r="G5" s="497"/>
      <c r="H5" s="388"/>
      <c r="I5" s="388"/>
      <c r="J5" s="388"/>
      <c r="K5" s="388"/>
      <c r="L5" s="379"/>
      <c r="M5" s="379"/>
      <c r="N5" s="379"/>
      <c r="O5" s="379"/>
      <c r="P5" s="379"/>
      <c r="Q5" s="379"/>
      <c r="R5" s="379"/>
      <c r="S5" s="379"/>
      <c r="T5" s="379"/>
      <c r="U5" s="379"/>
      <c r="V5" s="379"/>
      <c r="W5" s="379"/>
      <c r="X5" s="385" t="s">
        <v>41</v>
      </c>
      <c r="Y5" s="380"/>
      <c r="Z5" s="386">
        <f>IF(ISERROR(#REF!/#REF!),0,#REF! /#REF!)</f>
        <v>0</v>
      </c>
      <c r="AA5" s="379"/>
      <c r="AB5" s="379"/>
      <c r="AC5" s="379"/>
      <c r="AD5" s="379"/>
      <c r="AE5" s="379"/>
      <c r="AF5" s="379"/>
      <c r="AG5" s="379"/>
      <c r="AH5" s="379"/>
      <c r="AI5" s="379"/>
      <c r="AJ5" s="381"/>
      <c r="AK5" s="381"/>
      <c r="AL5" s="381"/>
      <c r="AM5" s="381"/>
    </row>
    <row r="6" spans="1:39" s="382" customFormat="1" ht="27.9" customHeight="1">
      <c r="A6" s="389" t="str">
        <f>'Sch-1'!A6</f>
        <v>Bidder’s Name and Address  (Sole Bidder) :</v>
      </c>
      <c r="B6" s="389"/>
      <c r="C6" s="389"/>
      <c r="D6" s="389"/>
      <c r="E6" s="389"/>
      <c r="F6" s="389"/>
      <c r="G6" s="498"/>
      <c r="H6" s="390"/>
      <c r="K6" s="391" t="s">
        <v>1</v>
      </c>
      <c r="L6" s="392"/>
      <c r="N6" s="379"/>
      <c r="O6" s="379"/>
      <c r="P6" s="379"/>
      <c r="Q6" s="379"/>
      <c r="R6" s="379"/>
      <c r="S6" s="379"/>
      <c r="T6" s="379"/>
      <c r="U6" s="379"/>
      <c r="V6" s="379"/>
      <c r="W6" s="379"/>
      <c r="X6" s="385" t="s">
        <v>42</v>
      </c>
      <c r="Y6" s="380"/>
      <c r="Z6" s="386" t="e">
        <f>#REF!</f>
        <v>#REF!</v>
      </c>
      <c r="AA6" s="379"/>
      <c r="AB6" s="379"/>
      <c r="AC6" s="379"/>
      <c r="AD6" s="379"/>
      <c r="AE6" s="379"/>
      <c r="AF6" s="379"/>
      <c r="AG6" s="379"/>
      <c r="AH6" s="379"/>
      <c r="AI6" s="379"/>
      <c r="AJ6" s="381"/>
      <c r="AK6" s="381"/>
      <c r="AL6" s="381"/>
      <c r="AM6" s="381"/>
    </row>
    <row r="7" spans="1:39" s="382" customFormat="1" ht="28.5" customHeight="1">
      <c r="A7" s="951" t="str">
        <f>'Sch-6 After Discount'!A7:C7</f>
        <v/>
      </c>
      <c r="B7" s="951"/>
      <c r="C7" s="951"/>
      <c r="D7" s="951"/>
      <c r="E7" s="951"/>
      <c r="F7" s="951"/>
      <c r="G7" s="951"/>
      <c r="H7" s="951"/>
      <c r="K7" s="393" t="str">
        <f>'Sch-1'!L7</f>
        <v>Contract Services</v>
      </c>
      <c r="L7" s="392"/>
      <c r="N7" s="379"/>
      <c r="O7" s="379"/>
      <c r="P7" s="379"/>
      <c r="Q7" s="379"/>
      <c r="R7" s="379"/>
      <c r="S7" s="379"/>
      <c r="T7" s="379"/>
      <c r="U7" s="379"/>
      <c r="V7" s="379"/>
      <c r="W7" s="379"/>
      <c r="X7" s="385" t="s">
        <v>27</v>
      </c>
      <c r="Y7" s="380"/>
      <c r="Z7" s="386" t="e">
        <f>SUM(Z3:Z6)</f>
        <v>#REF!</v>
      </c>
      <c r="AA7" s="379"/>
      <c r="AB7" s="379"/>
      <c r="AC7" s="379"/>
      <c r="AD7" s="379"/>
      <c r="AE7" s="379"/>
      <c r="AF7" s="379"/>
      <c r="AG7" s="379"/>
      <c r="AH7" s="379"/>
      <c r="AI7" s="379"/>
      <c r="AJ7" s="381"/>
      <c r="AK7" s="381"/>
      <c r="AL7" s="381"/>
      <c r="AM7" s="381"/>
    </row>
    <row r="8" spans="1:39" s="382" customFormat="1" ht="27.9" customHeight="1">
      <c r="A8" s="394" t="s">
        <v>43</v>
      </c>
      <c r="B8" s="394"/>
      <c r="C8" s="941" t="str">
        <f>IF('Sch-1'!C8=0, "", 'Sch-1'!C8)</f>
        <v/>
      </c>
      <c r="D8" s="941"/>
      <c r="E8" s="508"/>
      <c r="F8" s="508"/>
      <c r="G8" s="499"/>
      <c r="K8" s="393" t="str">
        <f>'Sch-1'!L8</f>
        <v>Power Grid Corporation of India Ltd.,</v>
      </c>
      <c r="L8" s="392"/>
      <c r="N8" s="379"/>
      <c r="O8" s="379"/>
      <c r="P8" s="379"/>
      <c r="Q8" s="379"/>
      <c r="R8" s="379"/>
      <c r="S8" s="379"/>
      <c r="T8" s="379"/>
      <c r="U8" s="379"/>
      <c r="V8" s="379"/>
      <c r="W8" s="379"/>
      <c r="X8" s="380"/>
      <c r="Y8" s="380"/>
      <c r="Z8" s="380"/>
      <c r="AA8" s="379"/>
      <c r="AB8" s="379"/>
      <c r="AC8" s="379"/>
      <c r="AD8" s="379"/>
      <c r="AE8" s="379"/>
      <c r="AF8" s="379"/>
      <c r="AG8" s="379"/>
      <c r="AH8" s="379"/>
      <c r="AI8" s="379"/>
      <c r="AJ8" s="381"/>
      <c r="AK8" s="381"/>
      <c r="AL8" s="381"/>
      <c r="AM8" s="381"/>
    </row>
    <row r="9" spans="1:39" s="382" customFormat="1" ht="27.9" customHeight="1">
      <c r="A9" s="394" t="s">
        <v>44</v>
      </c>
      <c r="B9" s="394"/>
      <c r="C9" s="941" t="str">
        <f>IF('Sch-1'!C9=0, "", 'Sch-1'!C9)</f>
        <v/>
      </c>
      <c r="D9" s="941"/>
      <c r="E9" s="508"/>
      <c r="F9" s="508"/>
      <c r="G9" s="499"/>
      <c r="K9" s="393" t="str">
        <f>'Sch-1'!L9</f>
        <v>"Saudamini", Plot No.-2</v>
      </c>
      <c r="L9" s="392"/>
      <c r="N9" s="379"/>
      <c r="O9" s="379"/>
      <c r="P9" s="379"/>
      <c r="Q9" s="379"/>
      <c r="R9" s="379"/>
      <c r="S9" s="379"/>
      <c r="T9" s="379"/>
      <c r="U9" s="379"/>
      <c r="V9" s="379"/>
      <c r="W9" s="379"/>
      <c r="X9" s="380"/>
      <c r="Y9" s="380"/>
      <c r="Z9" s="380"/>
      <c r="AA9" s="379"/>
      <c r="AB9" s="379"/>
      <c r="AC9" s="379"/>
      <c r="AD9" s="379"/>
      <c r="AE9" s="379"/>
      <c r="AF9" s="379"/>
      <c r="AG9" s="379"/>
      <c r="AH9" s="379"/>
      <c r="AI9" s="379"/>
      <c r="AJ9" s="381"/>
      <c r="AK9" s="381"/>
      <c r="AL9" s="381"/>
      <c r="AM9" s="381"/>
    </row>
    <row r="10" spans="1:39" s="382" customFormat="1" ht="27.9" customHeight="1">
      <c r="A10" s="395"/>
      <c r="B10" s="395"/>
      <c r="C10" s="941" t="str">
        <f>IF('Sch-1'!C10=0, "", 'Sch-1'!C10)</f>
        <v/>
      </c>
      <c r="D10" s="941"/>
      <c r="E10" s="508"/>
      <c r="F10" s="508"/>
      <c r="G10" s="499"/>
      <c r="K10" s="393" t="str">
        <f>'Sch-1'!L10</f>
        <v xml:space="preserve">Sector-29, </v>
      </c>
      <c r="L10" s="392"/>
      <c r="N10" s="379"/>
      <c r="O10" s="379"/>
      <c r="P10" s="379"/>
      <c r="Q10" s="379"/>
      <c r="R10" s="379"/>
      <c r="S10" s="379"/>
      <c r="T10" s="379"/>
      <c r="U10" s="379"/>
      <c r="V10" s="379"/>
      <c r="W10" s="379"/>
      <c r="X10" s="385" t="s">
        <v>45</v>
      </c>
      <c r="Y10" s="380"/>
      <c r="Z10" s="396">
        <f>'[1]Sch-1'!Q10</f>
        <v>0</v>
      </c>
      <c r="AA10" s="379"/>
      <c r="AB10" s="379"/>
      <c r="AC10" s="379"/>
      <c r="AD10" s="379"/>
      <c r="AE10" s="379"/>
      <c r="AF10" s="379"/>
      <c r="AG10" s="379"/>
      <c r="AH10" s="379"/>
      <c r="AI10" s="379"/>
      <c r="AJ10" s="381"/>
      <c r="AK10" s="381"/>
      <c r="AL10" s="381"/>
      <c r="AM10" s="381"/>
    </row>
    <row r="11" spans="1:39" s="382" customFormat="1" ht="27.9" customHeight="1">
      <c r="A11" s="395"/>
      <c r="B11" s="395"/>
      <c r="C11" s="941" t="str">
        <f>IF('Sch-1'!C11=0, "", 'Sch-1'!C11)</f>
        <v/>
      </c>
      <c r="D11" s="941"/>
      <c r="E11" s="508"/>
      <c r="F11" s="508"/>
      <c r="G11" s="499"/>
      <c r="K11" s="393" t="str">
        <f>'Sch-1'!L11</f>
        <v>Gurgaon (Haryana) - 122001</v>
      </c>
      <c r="L11" s="392"/>
      <c r="N11" s="379"/>
      <c r="O11" s="379"/>
      <c r="P11" s="379"/>
      <c r="Q11" s="379"/>
      <c r="R11" s="379"/>
      <c r="S11" s="379"/>
      <c r="T11" s="379"/>
      <c r="U11" s="379"/>
      <c r="V11" s="379"/>
      <c r="W11" s="379"/>
      <c r="X11" s="385"/>
      <c r="Y11" s="380"/>
      <c r="Z11" s="386"/>
      <c r="AA11" s="379"/>
      <c r="AB11" s="379"/>
      <c r="AC11" s="379"/>
      <c r="AD11" s="379"/>
      <c r="AE11" s="379"/>
      <c r="AF11" s="379"/>
      <c r="AG11" s="379"/>
      <c r="AH11" s="379"/>
      <c r="AI11" s="379"/>
      <c r="AJ11" s="381"/>
      <c r="AK11" s="381"/>
      <c r="AL11" s="381"/>
      <c r="AM11" s="381"/>
    </row>
    <row r="12" spans="1:39" s="382" customFormat="1" ht="12" customHeight="1">
      <c r="A12" s="395"/>
      <c r="B12" s="395"/>
      <c r="C12" s="395"/>
      <c r="D12" s="395"/>
      <c r="E12" s="395"/>
      <c r="F12" s="395"/>
      <c r="G12" s="500"/>
      <c r="H12" s="588"/>
      <c r="I12" s="588"/>
      <c r="J12" s="588"/>
      <c r="K12" s="588"/>
      <c r="L12" s="379"/>
      <c r="M12" s="379"/>
      <c r="N12" s="379"/>
      <c r="O12" s="379"/>
      <c r="P12" s="379"/>
      <c r="Q12" s="379"/>
      <c r="R12" s="379"/>
      <c r="S12" s="379"/>
      <c r="T12" s="379"/>
      <c r="U12" s="379"/>
      <c r="V12" s="379"/>
      <c r="W12" s="379"/>
      <c r="X12" s="385"/>
      <c r="Y12" s="380"/>
      <c r="Z12" s="386"/>
      <c r="AA12" s="379"/>
      <c r="AB12" s="379"/>
      <c r="AC12" s="379"/>
      <c r="AD12" s="379"/>
      <c r="AE12" s="379"/>
      <c r="AF12" s="379"/>
      <c r="AG12" s="379"/>
      <c r="AH12" s="379"/>
      <c r="AI12" s="379"/>
      <c r="AJ12" s="381"/>
      <c r="AK12" s="381"/>
      <c r="AL12" s="381"/>
      <c r="AM12" s="381"/>
    </row>
    <row r="13" spans="1:39" s="382" customFormat="1" ht="27.9" customHeight="1">
      <c r="A13" s="942" t="s">
        <v>435</v>
      </c>
      <c r="B13" s="942"/>
      <c r="C13" s="942"/>
      <c r="D13" s="942"/>
      <c r="E13" s="942"/>
      <c r="F13" s="942"/>
      <c r="G13" s="942"/>
      <c r="H13" s="942"/>
      <c r="I13" s="942"/>
      <c r="J13" s="942"/>
      <c r="K13" s="942"/>
      <c r="L13" s="379"/>
      <c r="M13" s="379"/>
      <c r="N13" s="379"/>
      <c r="O13" s="379"/>
      <c r="P13" s="379"/>
      <c r="Q13" s="379"/>
      <c r="R13" s="379"/>
      <c r="S13" s="379"/>
      <c r="T13" s="379"/>
      <c r="U13" s="379"/>
      <c r="V13" s="379"/>
      <c r="W13" s="379"/>
      <c r="X13" s="380"/>
      <c r="Y13" s="380"/>
      <c r="Z13" s="380"/>
      <c r="AA13" s="380"/>
      <c r="AB13" s="379"/>
      <c r="AC13" s="379"/>
      <c r="AD13" s="379"/>
      <c r="AE13" s="379"/>
      <c r="AF13" s="379"/>
      <c r="AG13" s="379"/>
      <c r="AH13" s="379"/>
      <c r="AI13" s="379"/>
      <c r="AJ13" s="381"/>
      <c r="AK13" s="381"/>
      <c r="AL13" s="381"/>
      <c r="AM13" s="381"/>
    </row>
    <row r="14" spans="1:39" s="382" customFormat="1" ht="101.4" customHeight="1">
      <c r="A14" s="671" t="s">
        <v>116</v>
      </c>
      <c r="B14" s="672" t="s">
        <v>250</v>
      </c>
      <c r="C14" s="671" t="s">
        <v>251</v>
      </c>
      <c r="D14" s="673" t="s">
        <v>264</v>
      </c>
      <c r="E14" s="673" t="s">
        <v>49</v>
      </c>
      <c r="F14" s="673" t="s">
        <v>283</v>
      </c>
      <c r="G14" s="674" t="s">
        <v>476</v>
      </c>
      <c r="H14" s="674" t="s">
        <v>285</v>
      </c>
      <c r="I14" s="674" t="s">
        <v>477</v>
      </c>
      <c r="J14" s="672" t="s">
        <v>46</v>
      </c>
      <c r="K14" s="672" t="s">
        <v>10</v>
      </c>
      <c r="L14" s="672" t="s">
        <v>19</v>
      </c>
      <c r="M14" s="675" t="s">
        <v>478</v>
      </c>
      <c r="N14" s="675" t="s">
        <v>479</v>
      </c>
      <c r="O14" s="379"/>
      <c r="P14" s="379"/>
      <c r="Q14" s="379"/>
      <c r="R14" s="379"/>
      <c r="S14" s="379"/>
      <c r="T14" s="686">
        <v>0</v>
      </c>
      <c r="U14" s="379"/>
      <c r="V14" s="379"/>
      <c r="W14" s="379"/>
      <c r="X14" s="380"/>
      <c r="Y14" s="950" t="s">
        <v>47</v>
      </c>
      <c r="Z14" s="950"/>
      <c r="AA14" s="397" t="s">
        <v>31</v>
      </c>
      <c r="AB14" s="950" t="s">
        <v>48</v>
      </c>
      <c r="AC14" s="950"/>
      <c r="AD14" s="379"/>
      <c r="AE14" s="379"/>
      <c r="AF14" s="379"/>
      <c r="AG14" s="379"/>
      <c r="AH14" s="379"/>
      <c r="AI14" s="379"/>
      <c r="AJ14" s="381"/>
      <c r="AK14" s="381"/>
      <c r="AL14" s="381"/>
      <c r="AM14" s="381"/>
    </row>
    <row r="15" spans="1:39" ht="16.2">
      <c r="A15" s="676">
        <v>1</v>
      </c>
      <c r="B15" s="677">
        <v>2</v>
      </c>
      <c r="C15" s="677">
        <v>3</v>
      </c>
      <c r="D15" s="677">
        <v>4</v>
      </c>
      <c r="E15" s="677">
        <v>5</v>
      </c>
      <c r="F15" s="677">
        <v>6</v>
      </c>
      <c r="G15" s="677">
        <v>7</v>
      </c>
      <c r="H15" s="677">
        <v>8</v>
      </c>
      <c r="I15" s="677">
        <v>9</v>
      </c>
      <c r="J15" s="677">
        <v>10</v>
      </c>
      <c r="K15" s="677">
        <v>11</v>
      </c>
      <c r="L15" s="677">
        <v>12</v>
      </c>
      <c r="M15" s="676">
        <v>13</v>
      </c>
      <c r="N15" s="676" t="s">
        <v>480</v>
      </c>
      <c r="T15" s="686">
        <v>0.05</v>
      </c>
    </row>
    <row r="16" spans="1:39" ht="15.6">
      <c r="A16" s="604"/>
      <c r="B16" s="604"/>
      <c r="C16" s="604"/>
      <c r="D16" s="604"/>
      <c r="E16" s="604"/>
      <c r="F16" s="604"/>
      <c r="G16" s="605"/>
      <c r="H16" s="392"/>
      <c r="I16" s="392"/>
      <c r="J16" s="392"/>
      <c r="K16" s="606"/>
      <c r="T16" s="686">
        <v>0.12</v>
      </c>
    </row>
    <row r="17" spans="1:20" ht="23.4" hidden="1">
      <c r="A17" s="636" t="s">
        <v>61</v>
      </c>
      <c r="B17" s="685" t="s">
        <v>470</v>
      </c>
      <c r="C17" s="679"/>
      <c r="D17" s="680"/>
      <c r="E17" s="680"/>
      <c r="F17" s="681"/>
      <c r="G17" s="681"/>
      <c r="H17" s="682"/>
      <c r="I17" s="682"/>
      <c r="J17" s="682"/>
      <c r="K17" s="682"/>
      <c r="L17" s="683"/>
      <c r="M17" s="683"/>
      <c r="N17" s="683"/>
      <c r="T17" s="686">
        <v>0.18</v>
      </c>
    </row>
    <row r="18" spans="1:20" ht="28.8" hidden="1">
      <c r="A18" s="678">
        <v>1</v>
      </c>
      <c r="B18" s="635">
        <v>7000009657</v>
      </c>
      <c r="C18" s="635">
        <v>310</v>
      </c>
      <c r="D18" s="678"/>
      <c r="E18" s="635">
        <v>9000000434</v>
      </c>
      <c r="F18" s="635">
        <v>998346</v>
      </c>
      <c r="G18" s="637"/>
      <c r="H18" s="635">
        <v>18</v>
      </c>
      <c r="I18" s="514"/>
      <c r="J18" s="659" t="s">
        <v>481</v>
      </c>
      <c r="K18" s="635" t="s">
        <v>461</v>
      </c>
      <c r="L18" s="635">
        <v>1</v>
      </c>
      <c r="M18" s="639"/>
      <c r="N18" s="691" t="str">
        <f>IF(M18="","INCLUDED",L18*M18)</f>
        <v>INCLUDED</v>
      </c>
      <c r="O18" s="699">
        <f>IF(M18="",0,IF(I18="",M18*H18/100,I18*M18))</f>
        <v>0</v>
      </c>
      <c r="P18" s="699">
        <f>O18*L18</f>
        <v>0</v>
      </c>
      <c r="T18" s="686">
        <v>0.28000000000000003</v>
      </c>
    </row>
    <row r="19" spans="1:20" ht="21" hidden="1" customHeight="1">
      <c r="A19" s="636" t="s">
        <v>75</v>
      </c>
      <c r="B19" s="693" t="s">
        <v>471</v>
      </c>
      <c r="C19" s="694"/>
      <c r="D19" s="680"/>
      <c r="E19" s="694"/>
      <c r="F19" s="694"/>
      <c r="G19" s="695"/>
      <c r="H19" s="694"/>
      <c r="I19" s="682"/>
      <c r="J19" s="696"/>
      <c r="K19" s="697"/>
      <c r="L19" s="697"/>
      <c r="M19" s="692"/>
      <c r="N19" s="692"/>
      <c r="O19" s="699"/>
      <c r="P19" s="699"/>
    </row>
    <row r="20" spans="1:20" ht="28.8" hidden="1">
      <c r="A20" s="678">
        <v>2</v>
      </c>
      <c r="B20" s="635">
        <v>7000009657</v>
      </c>
      <c r="C20" s="635">
        <v>800</v>
      </c>
      <c r="D20" s="684"/>
      <c r="E20" s="635">
        <v>9000000434</v>
      </c>
      <c r="F20" s="635">
        <v>998346</v>
      </c>
      <c r="G20" s="637"/>
      <c r="H20" s="635">
        <v>18</v>
      </c>
      <c r="I20" s="514"/>
      <c r="J20" s="659" t="s">
        <v>481</v>
      </c>
      <c r="K20" s="635" t="s">
        <v>461</v>
      </c>
      <c r="L20" s="635">
        <v>1</v>
      </c>
      <c r="M20" s="639"/>
      <c r="N20" s="691" t="str">
        <f>IF(M20="","INCLUDED",L20*M20)</f>
        <v>INCLUDED</v>
      </c>
      <c r="O20" s="699">
        <f>IF(M20="",0,IF(I20="",M20*H20/100,I20*M20))</f>
        <v>0</v>
      </c>
      <c r="P20" s="699">
        <f>O20*L20</f>
        <v>0</v>
      </c>
    </row>
    <row r="21" spans="1:20">
      <c r="A21" s="725"/>
      <c r="B21" s="726"/>
      <c r="C21" s="726"/>
      <c r="D21" s="727"/>
      <c r="E21" s="726"/>
      <c r="F21" s="726"/>
      <c r="G21" s="605"/>
      <c r="H21" s="331"/>
      <c r="I21" s="331"/>
      <c r="J21" s="331"/>
      <c r="K21" s="331"/>
      <c r="L21" s="331"/>
      <c r="M21" s="379"/>
      <c r="N21" s="728"/>
      <c r="O21" s="699"/>
      <c r="P21" s="699"/>
    </row>
    <row r="22" spans="1:20">
      <c r="A22" s="725"/>
      <c r="B22" s="726"/>
      <c r="C22" s="726"/>
      <c r="D22" s="727"/>
      <c r="E22" s="726"/>
      <c r="F22" s="898" t="s">
        <v>288</v>
      </c>
      <c r="G22" s="898"/>
      <c r="H22" s="898"/>
      <c r="I22" s="331"/>
      <c r="J22" s="331"/>
      <c r="K22" s="331"/>
      <c r="L22" s="331"/>
      <c r="M22" s="379"/>
      <c r="N22" s="728"/>
      <c r="O22" s="699"/>
      <c r="P22" s="699"/>
    </row>
    <row r="23" spans="1:20">
      <c r="A23" s="725"/>
      <c r="B23" s="726"/>
      <c r="C23" s="726"/>
      <c r="D23" s="727"/>
      <c r="E23" s="726"/>
      <c r="F23" s="898"/>
      <c r="G23" s="898"/>
      <c r="H23" s="898"/>
      <c r="I23" s="331"/>
      <c r="J23" s="331"/>
      <c r="K23" s="331"/>
      <c r="L23" s="331"/>
      <c r="M23" s="379"/>
      <c r="N23" s="728"/>
      <c r="O23" s="699"/>
      <c r="P23" s="699"/>
    </row>
    <row r="24" spans="1:20">
      <c r="A24" s="604"/>
      <c r="B24" s="331"/>
      <c r="C24" s="331"/>
      <c r="D24" s="331"/>
      <c r="E24" s="331"/>
      <c r="F24" s="331"/>
      <c r="G24" s="605"/>
      <c r="H24" s="331"/>
      <c r="I24" s="331"/>
      <c r="J24" s="331"/>
      <c r="K24" s="331"/>
      <c r="L24" s="331"/>
      <c r="M24" s="379"/>
      <c r="N24" s="379"/>
      <c r="O24" s="699"/>
      <c r="P24" s="699"/>
    </row>
    <row r="25" spans="1:20" ht="26.25" customHeight="1">
      <c r="A25" s="607"/>
      <c r="B25" s="532"/>
      <c r="C25" s="607"/>
      <c r="D25" s="533"/>
      <c r="E25" s="533"/>
      <c r="F25" s="533"/>
      <c r="G25" s="533"/>
      <c r="H25" s="533"/>
      <c r="I25" s="945" t="s">
        <v>276</v>
      </c>
      <c r="J25" s="946"/>
      <c r="K25" s="946"/>
      <c r="L25" s="946"/>
      <c r="M25" s="947"/>
      <c r="N25" s="698">
        <f>SUM(N18,N20)</f>
        <v>0</v>
      </c>
      <c r="O25" s="699"/>
      <c r="P25" s="699">
        <f>SUM(P18:P24)</f>
        <v>0</v>
      </c>
      <c r="Q25" s="379">
        <f>Discount!K34</f>
        <v>1</v>
      </c>
      <c r="R25" s="379">
        <f>Q25*P25</f>
        <v>0</v>
      </c>
    </row>
    <row r="26" spans="1:20">
      <c r="A26" s="604"/>
      <c r="B26" s="608"/>
      <c r="C26" s="609"/>
      <c r="D26" s="609"/>
      <c r="E26" s="609"/>
      <c r="F26" s="609"/>
      <c r="G26" s="609"/>
      <c r="H26" s="610"/>
      <c r="I26" s="331"/>
      <c r="J26" s="331"/>
      <c r="K26" s="331"/>
      <c r="L26" s="379"/>
      <c r="M26" s="379"/>
      <c r="N26" s="379"/>
    </row>
    <row r="27" spans="1:20" ht="16.5" customHeight="1">
      <c r="A27" s="604"/>
      <c r="B27" s="611" t="s">
        <v>141</v>
      </c>
      <c r="C27" s="944" t="str">
        <f>'Sch-6 After Discount'!B29</f>
        <v>--</v>
      </c>
      <c r="D27" s="944"/>
      <c r="E27" s="612"/>
      <c r="F27" s="612"/>
      <c r="G27" s="612"/>
      <c r="H27" s="612"/>
      <c r="I27" s="451" t="s">
        <v>126</v>
      </c>
      <c r="J27" s="943">
        <f>'Sch-6 After Discount'!D29</f>
        <v>0</v>
      </c>
      <c r="K27" s="943"/>
      <c r="L27" s="379"/>
      <c r="M27" s="379"/>
      <c r="N27" s="379"/>
    </row>
    <row r="28" spans="1:20" ht="16.5" customHeight="1">
      <c r="A28" s="604"/>
      <c r="B28" s="611" t="s">
        <v>142</v>
      </c>
      <c r="C28" s="944">
        <f>'Sch-6 After Discount'!B30</f>
        <v>0</v>
      </c>
      <c r="D28" s="944"/>
      <c r="E28" s="612"/>
      <c r="F28" s="612"/>
      <c r="G28" s="612"/>
      <c r="H28" s="612"/>
      <c r="I28" s="451" t="s">
        <v>128</v>
      </c>
      <c r="J28" s="943">
        <f>'Sch-6 After Discount'!D30</f>
        <v>0</v>
      </c>
      <c r="K28" s="943"/>
      <c r="L28" s="379"/>
      <c r="M28" s="379"/>
      <c r="N28" s="379"/>
    </row>
    <row r="29" spans="1:20">
      <c r="A29" s="604"/>
      <c r="B29" s="384"/>
      <c r="C29" s="613"/>
      <c r="D29" s="953"/>
      <c r="E29" s="953"/>
      <c r="F29" s="953"/>
      <c r="G29" s="953"/>
      <c r="H29" s="953"/>
      <c r="I29" s="331"/>
      <c r="J29" s="331"/>
      <c r="K29" s="331"/>
      <c r="L29" s="379"/>
      <c r="M29" s="379"/>
      <c r="N29" s="379"/>
    </row>
    <row r="30" spans="1:20" ht="16.5" hidden="1" customHeight="1">
      <c r="A30" s="604"/>
      <c r="B30" s="614" t="s">
        <v>279</v>
      </c>
      <c r="C30" s="954" t="s">
        <v>280</v>
      </c>
      <c r="D30" s="954"/>
      <c r="E30" s="954"/>
      <c r="F30" s="954"/>
      <c r="G30" s="954"/>
      <c r="H30" s="954"/>
      <c r="I30" s="954"/>
      <c r="J30" s="954"/>
      <c r="K30" s="954"/>
      <c r="L30" s="954"/>
      <c r="M30" s="954"/>
      <c r="N30" s="954"/>
    </row>
    <row r="31" spans="1:20">
      <c r="A31" s="604"/>
      <c r="B31" s="604"/>
      <c r="C31" s="604"/>
      <c r="D31" s="604"/>
      <c r="E31" s="604"/>
      <c r="F31" s="604"/>
      <c r="G31" s="605"/>
      <c r="H31" s="392"/>
      <c r="I31" s="392"/>
      <c r="J31" s="392"/>
      <c r="K31" s="392"/>
      <c r="L31" s="379"/>
      <c r="M31" s="379"/>
      <c r="N31" s="379"/>
    </row>
    <row r="60" spans="1:50" s="338" customFormat="1">
      <c r="A60" s="344"/>
      <c r="B60" s="344"/>
      <c r="C60" s="344"/>
      <c r="D60" s="344"/>
      <c r="E60" s="344"/>
      <c r="F60" s="344"/>
      <c r="G60" s="501"/>
      <c r="H60" s="345"/>
      <c r="I60" s="345"/>
      <c r="J60" s="345"/>
      <c r="K60" s="345"/>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0"/>
      <c r="AL60" s="380"/>
      <c r="AM60" s="380"/>
      <c r="AN60" s="380"/>
      <c r="AO60" s="380"/>
      <c r="AP60" s="380"/>
      <c r="AQ60" s="380"/>
      <c r="AR60" s="380"/>
      <c r="AS60" s="380"/>
      <c r="AT60" s="380"/>
      <c r="AU60" s="380"/>
      <c r="AV60" s="380"/>
      <c r="AW60" s="380"/>
      <c r="AX60" s="380"/>
    </row>
    <row r="61" spans="1:50" s="338" customFormat="1">
      <c r="A61" s="344"/>
      <c r="B61" s="344"/>
      <c r="C61" s="344"/>
      <c r="D61" s="344"/>
      <c r="E61" s="344"/>
      <c r="F61" s="344"/>
      <c r="G61" s="501"/>
      <c r="H61" s="345"/>
      <c r="I61" s="345"/>
      <c r="J61" s="345"/>
      <c r="K61" s="345"/>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0"/>
      <c r="AL61" s="380"/>
      <c r="AM61" s="380"/>
      <c r="AN61" s="380"/>
      <c r="AO61" s="380"/>
      <c r="AP61" s="380"/>
      <c r="AQ61" s="380"/>
      <c r="AR61" s="380"/>
      <c r="AS61" s="380"/>
      <c r="AT61" s="380"/>
      <c r="AU61" s="380"/>
      <c r="AV61" s="380"/>
      <c r="AW61" s="380"/>
      <c r="AX61" s="380"/>
    </row>
    <row r="62" spans="1:50" s="338" customFormat="1">
      <c r="A62" s="344"/>
      <c r="B62" s="344"/>
      <c r="C62" s="344"/>
      <c r="D62" s="344"/>
      <c r="E62" s="344"/>
      <c r="F62" s="344"/>
      <c r="G62" s="501"/>
      <c r="H62" s="345"/>
      <c r="I62" s="345"/>
      <c r="J62" s="345"/>
      <c r="K62" s="345"/>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0"/>
      <c r="AL62" s="380"/>
      <c r="AM62" s="380"/>
      <c r="AN62" s="380"/>
      <c r="AO62" s="380"/>
      <c r="AP62" s="380"/>
      <c r="AQ62" s="380"/>
      <c r="AR62" s="380"/>
      <c r="AS62" s="380"/>
      <c r="AT62" s="380"/>
      <c r="AU62" s="380"/>
      <c r="AV62" s="380"/>
      <c r="AW62" s="380"/>
      <c r="AX62" s="380"/>
    </row>
    <row r="63" spans="1:50" s="348" customFormat="1" hidden="1">
      <c r="A63" s="346" t="str">
        <f>A1</f>
        <v>Specification No.: CC-CS/1010-ER1/SS-4083/3/G2</v>
      </c>
      <c r="B63" s="346"/>
      <c r="C63" s="346"/>
      <c r="D63" s="346"/>
      <c r="E63" s="346"/>
      <c r="F63" s="346"/>
      <c r="G63" s="502"/>
      <c r="H63" s="347"/>
      <c r="I63" s="347"/>
      <c r="J63" s="347"/>
      <c r="K63" s="347"/>
      <c r="O63" s="687"/>
      <c r="P63" s="687"/>
      <c r="Q63" s="687"/>
      <c r="R63" s="687"/>
      <c r="S63" s="687"/>
      <c r="T63" s="687"/>
      <c r="U63" s="687"/>
      <c r="V63" s="687"/>
      <c r="W63" s="687"/>
      <c r="X63" s="687"/>
      <c r="Y63" s="687"/>
      <c r="Z63" s="687"/>
      <c r="AA63" s="687"/>
      <c r="AB63" s="687"/>
      <c r="AC63" s="687"/>
      <c r="AD63" s="687"/>
      <c r="AE63" s="687"/>
      <c r="AF63" s="687"/>
      <c r="AG63" s="687"/>
      <c r="AH63" s="687"/>
      <c r="AI63" s="687"/>
      <c r="AJ63" s="687"/>
      <c r="AK63" s="687"/>
      <c r="AL63" s="687"/>
      <c r="AM63" s="687"/>
      <c r="AN63" s="687"/>
      <c r="AO63" s="687"/>
      <c r="AP63" s="687"/>
      <c r="AQ63" s="687"/>
      <c r="AR63" s="687"/>
      <c r="AS63" s="687"/>
      <c r="AT63" s="687"/>
      <c r="AU63" s="687"/>
      <c r="AV63" s="687"/>
      <c r="AW63" s="687"/>
      <c r="AX63" s="687"/>
    </row>
    <row r="64" spans="1:50" s="348" customFormat="1" hidden="1">
      <c r="A64" s="340"/>
      <c r="B64" s="340"/>
      <c r="C64" s="340"/>
      <c r="D64" s="340"/>
      <c r="E64" s="340"/>
      <c r="F64" s="340"/>
      <c r="G64" s="503"/>
      <c r="H64" s="341"/>
      <c r="I64" s="341"/>
      <c r="J64" s="341"/>
      <c r="K64" s="341"/>
      <c r="O64" s="687"/>
      <c r="P64" s="687"/>
      <c r="Q64" s="687"/>
      <c r="R64" s="687"/>
      <c r="S64" s="687"/>
      <c r="T64" s="687"/>
      <c r="U64" s="687"/>
      <c r="V64" s="687"/>
      <c r="W64" s="687"/>
      <c r="X64" s="687"/>
      <c r="Y64" s="687"/>
      <c r="Z64" s="687"/>
      <c r="AA64" s="687"/>
      <c r="AB64" s="687"/>
      <c r="AC64" s="687"/>
      <c r="AD64" s="687"/>
      <c r="AE64" s="687"/>
      <c r="AF64" s="687"/>
      <c r="AG64" s="687"/>
      <c r="AH64" s="687"/>
      <c r="AI64" s="687"/>
      <c r="AJ64" s="687"/>
      <c r="AK64" s="687"/>
      <c r="AL64" s="687"/>
      <c r="AM64" s="687"/>
      <c r="AN64" s="687"/>
      <c r="AO64" s="687"/>
      <c r="AP64" s="687"/>
      <c r="AQ64" s="687"/>
      <c r="AR64" s="687"/>
      <c r="AS64" s="687"/>
      <c r="AT64" s="687"/>
      <c r="AU64" s="687"/>
      <c r="AV64" s="687"/>
      <c r="AW64" s="687"/>
      <c r="AX64" s="687"/>
    </row>
    <row r="65" spans="1:50" s="348" customFormat="1" ht="35.25" hidden="1" customHeight="1">
      <c r="A65" s="940" t="str">
        <f t="shared" ref="A65:H66" si="0">A3</f>
        <v>Substation Extension Package-SS69 for (i) 400/220 kV Muzaffarpur S/S extn including ICT, (ii) 400 kV Saharsa S/S extn, (iii) 400 kV Durgapur S/S extn and (ii) 400kV Kahalgaon S/S (NTPC) extn associated with Eastern Region Strengthening Scheme-XXIII</v>
      </c>
      <c r="B65" s="940"/>
      <c r="C65" s="940"/>
      <c r="D65" s="940"/>
      <c r="E65" s="940"/>
      <c r="F65" s="940"/>
      <c r="G65" s="940">
        <f t="shared" si="0"/>
        <v>0</v>
      </c>
      <c r="H65" s="940">
        <f t="shared" si="0"/>
        <v>0</v>
      </c>
      <c r="I65" s="940"/>
      <c r="J65" s="940"/>
      <c r="K65" s="940"/>
      <c r="O65" s="687"/>
      <c r="P65" s="687"/>
      <c r="Q65" s="687"/>
      <c r="R65" s="687"/>
      <c r="S65" s="687"/>
      <c r="T65" s="687"/>
      <c r="U65" s="687"/>
      <c r="V65" s="687"/>
      <c r="W65" s="687"/>
      <c r="X65" s="687"/>
      <c r="Y65" s="687"/>
      <c r="Z65" s="687"/>
      <c r="AA65" s="687"/>
      <c r="AB65" s="687"/>
      <c r="AC65" s="687"/>
      <c r="AD65" s="687"/>
      <c r="AE65" s="687"/>
      <c r="AF65" s="687"/>
      <c r="AG65" s="687"/>
      <c r="AH65" s="687"/>
      <c r="AI65" s="687"/>
      <c r="AJ65" s="687"/>
      <c r="AK65" s="687"/>
      <c r="AL65" s="687"/>
      <c r="AM65" s="687"/>
      <c r="AN65" s="687"/>
      <c r="AO65" s="687"/>
      <c r="AP65" s="687"/>
      <c r="AQ65" s="687"/>
      <c r="AR65" s="687"/>
      <c r="AS65" s="687"/>
      <c r="AT65" s="687"/>
      <c r="AU65" s="687"/>
      <c r="AV65" s="687"/>
      <c r="AW65" s="687"/>
      <c r="AX65" s="687"/>
    </row>
    <row r="66" spans="1:50" s="348" customFormat="1" hidden="1">
      <c r="A66" s="952" t="str">
        <f t="shared" si="0"/>
        <v>(SCHEDULE OF RATES AND PRICES )</v>
      </c>
      <c r="B66" s="952"/>
      <c r="C66" s="952"/>
      <c r="D66" s="952"/>
      <c r="E66" s="952"/>
      <c r="F66" s="952"/>
      <c r="G66" s="952">
        <f t="shared" si="0"/>
        <v>0</v>
      </c>
      <c r="H66" s="952">
        <f t="shared" si="0"/>
        <v>0</v>
      </c>
      <c r="I66" s="952"/>
      <c r="J66" s="952"/>
      <c r="K66" s="952"/>
      <c r="O66" s="687"/>
      <c r="P66" s="687"/>
      <c r="Q66" s="687"/>
      <c r="R66" s="687"/>
      <c r="S66" s="687"/>
      <c r="T66" s="687"/>
      <c r="U66" s="687"/>
      <c r="V66" s="687"/>
      <c r="W66" s="687"/>
      <c r="X66" s="687"/>
      <c r="Y66" s="687"/>
      <c r="Z66" s="687"/>
      <c r="AA66" s="687"/>
      <c r="AB66" s="687"/>
      <c r="AC66" s="687"/>
      <c r="AD66" s="687"/>
      <c r="AE66" s="687"/>
      <c r="AF66" s="687"/>
      <c r="AG66" s="687"/>
      <c r="AH66" s="687"/>
      <c r="AI66" s="687"/>
      <c r="AJ66" s="687"/>
      <c r="AK66" s="687"/>
      <c r="AL66" s="687"/>
      <c r="AM66" s="687"/>
      <c r="AN66" s="687"/>
      <c r="AO66" s="687"/>
      <c r="AP66" s="687"/>
      <c r="AQ66" s="687"/>
      <c r="AR66" s="687"/>
      <c r="AS66" s="687"/>
      <c r="AT66" s="687"/>
      <c r="AU66" s="687"/>
      <c r="AV66" s="687"/>
      <c r="AW66" s="687"/>
      <c r="AX66" s="687"/>
    </row>
    <row r="67" spans="1:50" s="348" customFormat="1" hidden="1">
      <c r="A67" s="349"/>
      <c r="B67" s="349"/>
      <c r="C67" s="349"/>
      <c r="D67" s="349"/>
      <c r="E67" s="349"/>
      <c r="F67" s="349"/>
      <c r="G67" s="478"/>
      <c r="H67" s="350"/>
      <c r="I67" s="350"/>
      <c r="J67" s="350"/>
      <c r="K67" s="350"/>
      <c r="O67" s="687"/>
      <c r="P67" s="687"/>
      <c r="Q67" s="687"/>
      <c r="R67" s="687"/>
      <c r="S67" s="687"/>
      <c r="T67" s="687"/>
      <c r="U67" s="687"/>
      <c r="V67" s="687"/>
      <c r="W67" s="687"/>
      <c r="X67" s="687"/>
      <c r="Y67" s="687"/>
      <c r="Z67" s="687"/>
      <c r="AA67" s="687"/>
      <c r="AB67" s="687"/>
      <c r="AC67" s="687"/>
      <c r="AD67" s="687"/>
      <c r="AE67" s="687"/>
      <c r="AF67" s="687"/>
      <c r="AG67" s="687"/>
      <c r="AH67" s="687"/>
      <c r="AI67" s="687"/>
      <c r="AJ67" s="687"/>
      <c r="AK67" s="687"/>
      <c r="AL67" s="687"/>
      <c r="AM67" s="687"/>
      <c r="AN67" s="687"/>
      <c r="AO67" s="687"/>
      <c r="AP67" s="687"/>
      <c r="AQ67" s="687"/>
      <c r="AR67" s="687"/>
      <c r="AS67" s="687"/>
      <c r="AT67" s="687"/>
      <c r="AU67" s="687"/>
      <c r="AV67" s="687"/>
      <c r="AW67" s="687"/>
      <c r="AX67" s="687"/>
    </row>
    <row r="68" spans="1:50" s="348" customFormat="1" hidden="1">
      <c r="A68" s="351" t="str">
        <f>A6</f>
        <v>Bidder’s Name and Address  (Sole Bidder) :</v>
      </c>
      <c r="B68" s="351"/>
      <c r="C68" s="351"/>
      <c r="D68" s="351"/>
      <c r="E68" s="351"/>
      <c r="F68" s="351"/>
      <c r="G68" s="504"/>
      <c r="H68" s="352"/>
      <c r="I68" s="352"/>
      <c r="J68" s="352"/>
      <c r="K68" s="352"/>
      <c r="O68" s="687"/>
      <c r="P68" s="687"/>
      <c r="Q68" s="687"/>
      <c r="R68" s="687"/>
      <c r="S68" s="687"/>
      <c r="T68" s="687"/>
      <c r="U68" s="687"/>
      <c r="V68" s="687"/>
      <c r="W68" s="687"/>
      <c r="X68" s="687"/>
      <c r="Y68" s="687"/>
      <c r="Z68" s="687"/>
      <c r="AA68" s="687"/>
      <c r="AB68" s="687"/>
      <c r="AC68" s="687"/>
      <c r="AD68" s="687"/>
      <c r="AE68" s="687"/>
      <c r="AF68" s="687"/>
      <c r="AG68" s="687"/>
      <c r="AH68" s="687"/>
      <c r="AI68" s="687"/>
      <c r="AJ68" s="687"/>
      <c r="AK68" s="687"/>
      <c r="AL68" s="687"/>
      <c r="AM68" s="687"/>
      <c r="AN68" s="687"/>
      <c r="AO68" s="687"/>
      <c r="AP68" s="687"/>
      <c r="AQ68" s="687"/>
      <c r="AR68" s="687"/>
      <c r="AS68" s="687"/>
      <c r="AT68" s="687"/>
      <c r="AU68" s="687"/>
      <c r="AV68" s="687"/>
      <c r="AW68" s="687"/>
      <c r="AX68" s="687"/>
    </row>
    <row r="69" spans="1:50" s="348" customFormat="1" hidden="1">
      <c r="A69" s="938" t="str">
        <f>A7</f>
        <v/>
      </c>
      <c r="B69" s="938"/>
      <c r="C69" s="938"/>
      <c r="D69" s="938"/>
      <c r="E69" s="938"/>
      <c r="F69" s="938"/>
      <c r="G69" s="938">
        <f t="shared" ref="G69:H69" si="1">G7</f>
        <v>0</v>
      </c>
      <c r="H69" s="938">
        <f t="shared" si="1"/>
        <v>0</v>
      </c>
      <c r="I69" s="343"/>
      <c r="J69" s="343"/>
      <c r="K69" s="343"/>
      <c r="O69" s="687"/>
      <c r="P69" s="687"/>
      <c r="Q69" s="687"/>
      <c r="R69" s="687"/>
      <c r="S69" s="687"/>
      <c r="T69" s="687"/>
      <c r="U69" s="687"/>
      <c r="V69" s="687"/>
      <c r="W69" s="687"/>
      <c r="X69" s="687"/>
      <c r="Y69" s="687"/>
      <c r="Z69" s="687"/>
      <c r="AA69" s="687"/>
      <c r="AB69" s="687"/>
      <c r="AC69" s="687"/>
      <c r="AD69" s="687"/>
      <c r="AE69" s="687"/>
      <c r="AF69" s="687"/>
      <c r="AG69" s="687"/>
      <c r="AH69" s="687"/>
      <c r="AI69" s="687"/>
      <c r="AJ69" s="687"/>
      <c r="AK69" s="687"/>
      <c r="AL69" s="687"/>
      <c r="AM69" s="687"/>
      <c r="AN69" s="687"/>
      <c r="AO69" s="687"/>
      <c r="AP69" s="687"/>
      <c r="AQ69" s="687"/>
      <c r="AR69" s="687"/>
      <c r="AS69" s="687"/>
      <c r="AT69" s="687"/>
      <c r="AU69" s="687"/>
      <c r="AV69" s="687"/>
      <c r="AW69" s="687"/>
      <c r="AX69" s="687"/>
    </row>
    <row r="70" spans="1:50" s="348" customFormat="1" hidden="1">
      <c r="A70" s="353" t="str">
        <f>A8</f>
        <v>Name     :</v>
      </c>
      <c r="B70" s="353"/>
      <c r="C70" s="353"/>
      <c r="D70" s="353"/>
      <c r="E70" s="353"/>
      <c r="F70" s="353"/>
      <c r="G70" s="939" t="str">
        <f t="shared" ref="G70:H73" si="2">C8</f>
        <v/>
      </c>
      <c r="H70" s="939">
        <f t="shared" si="2"/>
        <v>0</v>
      </c>
      <c r="I70" s="354"/>
      <c r="J70" s="354"/>
      <c r="K70" s="354"/>
      <c r="O70" s="687"/>
      <c r="P70" s="687"/>
      <c r="Q70" s="687"/>
      <c r="R70" s="687"/>
      <c r="S70" s="687"/>
      <c r="T70" s="687"/>
      <c r="U70" s="687"/>
      <c r="V70" s="687"/>
      <c r="W70" s="687"/>
      <c r="X70" s="687"/>
      <c r="Y70" s="687"/>
      <c r="Z70" s="687"/>
      <c r="AA70" s="687"/>
      <c r="AB70" s="687"/>
      <c r="AC70" s="687"/>
      <c r="AD70" s="687"/>
      <c r="AE70" s="687"/>
      <c r="AF70" s="687"/>
      <c r="AG70" s="687"/>
      <c r="AH70" s="687"/>
      <c r="AI70" s="687"/>
      <c r="AJ70" s="687"/>
      <c r="AK70" s="687"/>
      <c r="AL70" s="687"/>
      <c r="AM70" s="687"/>
      <c r="AN70" s="687"/>
      <c r="AO70" s="687"/>
      <c r="AP70" s="687"/>
      <c r="AQ70" s="687"/>
      <c r="AR70" s="687"/>
      <c r="AS70" s="687"/>
      <c r="AT70" s="687"/>
      <c r="AU70" s="687"/>
      <c r="AV70" s="687"/>
      <c r="AW70" s="687"/>
      <c r="AX70" s="687"/>
    </row>
    <row r="71" spans="1:50" s="348" customFormat="1" hidden="1">
      <c r="A71" s="353" t="str">
        <f>A9</f>
        <v>Address :</v>
      </c>
      <c r="B71" s="353"/>
      <c r="C71" s="353"/>
      <c r="D71" s="353"/>
      <c r="E71" s="353"/>
      <c r="F71" s="353"/>
      <c r="G71" s="939" t="str">
        <f t="shared" si="2"/>
        <v/>
      </c>
      <c r="H71" s="939">
        <f t="shared" si="2"/>
        <v>0</v>
      </c>
      <c r="I71" s="354"/>
      <c r="J71" s="354"/>
      <c r="K71" s="354"/>
      <c r="O71" s="687"/>
      <c r="P71" s="687"/>
      <c r="Q71" s="687"/>
      <c r="R71" s="687"/>
      <c r="S71" s="687"/>
      <c r="T71" s="687"/>
      <c r="U71" s="687"/>
      <c r="V71" s="687"/>
      <c r="W71" s="687"/>
      <c r="X71" s="687"/>
      <c r="Y71" s="687"/>
      <c r="Z71" s="687"/>
      <c r="AA71" s="687"/>
      <c r="AB71" s="687"/>
      <c r="AC71" s="687"/>
      <c r="AD71" s="687"/>
      <c r="AE71" s="687"/>
      <c r="AF71" s="687"/>
      <c r="AG71" s="687"/>
      <c r="AH71" s="687"/>
      <c r="AI71" s="687"/>
      <c r="AJ71" s="687"/>
      <c r="AK71" s="687"/>
      <c r="AL71" s="687"/>
      <c r="AM71" s="687"/>
      <c r="AN71" s="687"/>
      <c r="AO71" s="687"/>
      <c r="AP71" s="687"/>
      <c r="AQ71" s="687"/>
      <c r="AR71" s="687"/>
      <c r="AS71" s="687"/>
      <c r="AT71" s="687"/>
      <c r="AU71" s="687"/>
      <c r="AV71" s="687"/>
      <c r="AW71" s="687"/>
      <c r="AX71" s="687"/>
    </row>
    <row r="72" spans="1:50" s="348" customFormat="1" hidden="1">
      <c r="A72" s="355"/>
      <c r="B72" s="355"/>
      <c r="C72" s="355"/>
      <c r="D72" s="355"/>
      <c r="E72" s="355"/>
      <c r="F72" s="355"/>
      <c r="G72" s="939" t="str">
        <f t="shared" si="2"/>
        <v/>
      </c>
      <c r="H72" s="939">
        <f t="shared" si="2"/>
        <v>0</v>
      </c>
      <c r="I72" s="354"/>
      <c r="J72" s="354"/>
      <c r="K72" s="354"/>
      <c r="O72" s="687"/>
      <c r="P72" s="687"/>
      <c r="Q72" s="687"/>
      <c r="R72" s="687"/>
      <c r="S72" s="687"/>
      <c r="T72" s="687"/>
      <c r="U72" s="687"/>
      <c r="V72" s="687"/>
      <c r="W72" s="687"/>
      <c r="X72" s="687"/>
      <c r="Y72" s="687"/>
      <c r="Z72" s="687"/>
      <c r="AA72" s="687"/>
      <c r="AB72" s="687"/>
      <c r="AC72" s="687"/>
      <c r="AD72" s="687"/>
      <c r="AE72" s="687"/>
      <c r="AF72" s="687"/>
      <c r="AG72" s="687"/>
      <c r="AH72" s="687"/>
      <c r="AI72" s="687"/>
      <c r="AJ72" s="687"/>
      <c r="AK72" s="687"/>
      <c r="AL72" s="687"/>
      <c r="AM72" s="687"/>
      <c r="AN72" s="687"/>
      <c r="AO72" s="687"/>
      <c r="AP72" s="687"/>
      <c r="AQ72" s="687"/>
      <c r="AR72" s="687"/>
      <c r="AS72" s="687"/>
      <c r="AT72" s="687"/>
      <c r="AU72" s="687"/>
      <c r="AV72" s="687"/>
      <c r="AW72" s="687"/>
      <c r="AX72" s="687"/>
    </row>
    <row r="73" spans="1:50" s="348" customFormat="1" hidden="1">
      <c r="A73" s="355"/>
      <c r="B73" s="355"/>
      <c r="C73" s="355"/>
      <c r="D73" s="355"/>
      <c r="E73" s="355"/>
      <c r="F73" s="355"/>
      <c r="G73" s="939" t="str">
        <f t="shared" si="2"/>
        <v/>
      </c>
      <c r="H73" s="939">
        <f t="shared" si="2"/>
        <v>0</v>
      </c>
      <c r="I73" s="354"/>
      <c r="J73" s="354"/>
      <c r="K73" s="354"/>
      <c r="O73" s="687"/>
      <c r="P73" s="687"/>
      <c r="Q73" s="687"/>
      <c r="R73" s="687"/>
      <c r="S73" s="687"/>
      <c r="T73" s="687"/>
      <c r="U73" s="687"/>
      <c r="V73" s="687"/>
      <c r="W73" s="687"/>
      <c r="X73" s="687"/>
      <c r="Y73" s="687"/>
      <c r="Z73" s="687"/>
      <c r="AA73" s="687"/>
      <c r="AB73" s="687"/>
      <c r="AC73" s="687"/>
      <c r="AD73" s="687"/>
      <c r="AE73" s="687"/>
      <c r="AF73" s="687"/>
      <c r="AG73" s="687"/>
      <c r="AH73" s="687"/>
      <c r="AI73" s="687"/>
      <c r="AJ73" s="687"/>
      <c r="AK73" s="687"/>
      <c r="AL73" s="687"/>
      <c r="AM73" s="687"/>
      <c r="AN73" s="687"/>
      <c r="AO73" s="687"/>
      <c r="AP73" s="687"/>
      <c r="AQ73" s="687"/>
      <c r="AR73" s="687"/>
      <c r="AS73" s="687"/>
      <c r="AT73" s="687"/>
      <c r="AU73" s="687"/>
      <c r="AV73" s="687"/>
      <c r="AW73" s="687"/>
      <c r="AX73" s="687"/>
    </row>
    <row r="74" spans="1:50" s="348" customFormat="1" hidden="1">
      <c r="A74" s="356"/>
      <c r="B74" s="356"/>
      <c r="C74" s="356"/>
      <c r="D74" s="356"/>
      <c r="E74" s="356"/>
      <c r="F74" s="356"/>
      <c r="G74" s="505"/>
      <c r="H74" s="357"/>
      <c r="I74" s="357"/>
      <c r="J74" s="357"/>
      <c r="K74" s="357"/>
      <c r="O74" s="687"/>
      <c r="P74" s="687"/>
      <c r="Q74" s="687"/>
      <c r="R74" s="687"/>
      <c r="S74" s="687"/>
      <c r="T74" s="687"/>
      <c r="U74" s="687"/>
      <c r="V74" s="687"/>
      <c r="W74" s="687"/>
      <c r="X74" s="687"/>
      <c r="Y74" s="687"/>
      <c r="Z74" s="687"/>
      <c r="AA74" s="687"/>
      <c r="AB74" s="687"/>
      <c r="AC74" s="687"/>
      <c r="AD74" s="687"/>
      <c r="AE74" s="687"/>
      <c r="AF74" s="687"/>
      <c r="AG74" s="687"/>
      <c r="AH74" s="687"/>
      <c r="AI74" s="687"/>
      <c r="AJ74" s="687"/>
      <c r="AK74" s="687"/>
      <c r="AL74" s="687"/>
      <c r="AM74" s="687"/>
      <c r="AN74" s="687"/>
      <c r="AO74" s="687"/>
      <c r="AP74" s="687"/>
      <c r="AQ74" s="687"/>
      <c r="AR74" s="687"/>
      <c r="AS74" s="687"/>
      <c r="AT74" s="687"/>
      <c r="AU74" s="687"/>
      <c r="AV74" s="687"/>
      <c r="AW74" s="687"/>
      <c r="AX74" s="687"/>
    </row>
    <row r="75" spans="1:50" s="348" customFormat="1" ht="33.75" hidden="1" customHeight="1">
      <c r="A75" s="358" t="str">
        <f>A14</f>
        <v>Sl. No.</v>
      </c>
      <c r="B75" s="358"/>
      <c r="C75" s="358"/>
      <c r="D75" s="358"/>
      <c r="E75" s="358"/>
      <c r="F75" s="358"/>
      <c r="G75" s="359" t="str">
        <f>G14</f>
        <v>Whether HSN in column ‘ 2 ’ is confirmed. If not  indicate applicable the HSN code *</v>
      </c>
      <c r="H75" s="935" t="e">
        <f>#REF!</f>
        <v>#REF!</v>
      </c>
      <c r="I75" s="935"/>
      <c r="J75" s="935"/>
      <c r="K75" s="935"/>
      <c r="O75" s="687"/>
      <c r="P75" s="687"/>
      <c r="Q75" s="687"/>
      <c r="R75" s="687"/>
      <c r="S75" s="687"/>
      <c r="T75" s="687"/>
      <c r="U75" s="687"/>
      <c r="V75" s="687"/>
      <c r="W75" s="687"/>
      <c r="X75" s="687"/>
      <c r="Y75" s="936"/>
      <c r="Z75" s="936"/>
      <c r="AA75" s="687"/>
      <c r="AB75" s="936"/>
      <c r="AC75" s="936"/>
      <c r="AD75" s="687"/>
      <c r="AE75" s="687"/>
      <c r="AF75" s="687"/>
      <c r="AG75" s="687"/>
      <c r="AH75" s="687"/>
      <c r="AI75" s="687"/>
      <c r="AJ75" s="687"/>
      <c r="AK75" s="687"/>
      <c r="AL75" s="687"/>
      <c r="AM75" s="687"/>
      <c r="AN75" s="687"/>
      <c r="AO75" s="687"/>
      <c r="AP75" s="687"/>
      <c r="AQ75" s="687"/>
      <c r="AR75" s="687"/>
      <c r="AS75" s="687"/>
      <c r="AT75" s="687"/>
      <c r="AU75" s="687"/>
      <c r="AV75" s="687"/>
      <c r="AW75" s="687"/>
      <c r="AX75" s="687"/>
    </row>
    <row r="76" spans="1:50" s="348" customFormat="1" hidden="1">
      <c r="A76" s="350" t="e">
        <f>#REF!</f>
        <v>#REF!</v>
      </c>
      <c r="B76" s="399"/>
      <c r="C76" s="399"/>
      <c r="D76" s="350"/>
      <c r="E76" s="507"/>
      <c r="F76" s="507"/>
      <c r="G76" s="478" t="e">
        <f>#REF!</f>
        <v>#REF!</v>
      </c>
      <c r="H76" s="937" t="e">
        <f>#REF!</f>
        <v>#REF!</v>
      </c>
      <c r="I76" s="937"/>
      <c r="J76" s="937"/>
      <c r="K76" s="937"/>
      <c r="O76" s="687"/>
      <c r="P76" s="687"/>
      <c r="Q76" s="687"/>
      <c r="R76" s="687"/>
      <c r="S76" s="687"/>
      <c r="T76" s="687"/>
      <c r="U76" s="687"/>
      <c r="V76" s="687"/>
      <c r="W76" s="687"/>
      <c r="X76" s="687"/>
      <c r="Y76" s="934"/>
      <c r="Z76" s="934"/>
      <c r="AA76" s="687"/>
      <c r="AB76" s="934"/>
      <c r="AC76" s="934"/>
      <c r="AD76" s="687"/>
      <c r="AE76" s="687"/>
      <c r="AF76" s="687"/>
      <c r="AG76" s="687"/>
      <c r="AH76" s="687"/>
      <c r="AI76" s="687"/>
      <c r="AJ76" s="687"/>
      <c r="AK76" s="687"/>
      <c r="AL76" s="687"/>
      <c r="AM76" s="687"/>
      <c r="AN76" s="687"/>
      <c r="AO76" s="687"/>
      <c r="AP76" s="687"/>
      <c r="AQ76" s="687"/>
      <c r="AR76" s="687"/>
      <c r="AS76" s="687"/>
      <c r="AT76" s="687"/>
      <c r="AU76" s="687"/>
      <c r="AV76" s="687"/>
      <c r="AW76" s="687"/>
      <c r="AX76" s="687"/>
    </row>
    <row r="77" spans="1:50" s="348" customFormat="1" hidden="1">
      <c r="A77" s="360" t="e">
        <f>#REF!</f>
        <v>#REF!</v>
      </c>
      <c r="B77" s="360"/>
      <c r="C77" s="360"/>
      <c r="D77" s="360"/>
      <c r="E77" s="360"/>
      <c r="F77" s="360"/>
      <c r="G77" s="361" t="e">
        <f>#REF!</f>
        <v>#REF!</v>
      </c>
      <c r="H77" s="937"/>
      <c r="I77" s="937"/>
      <c r="J77" s="937"/>
      <c r="K77" s="937"/>
      <c r="O77" s="687"/>
      <c r="P77" s="687"/>
      <c r="Q77" s="687"/>
      <c r="R77" s="687"/>
      <c r="S77" s="687"/>
      <c r="T77" s="687"/>
      <c r="U77" s="687"/>
      <c r="V77" s="687"/>
      <c r="W77" s="687"/>
      <c r="X77" s="687"/>
      <c r="Y77" s="934"/>
      <c r="Z77" s="934"/>
      <c r="AA77" s="687"/>
      <c r="AB77" s="934"/>
      <c r="AC77" s="934"/>
      <c r="AD77" s="687"/>
      <c r="AE77" s="687"/>
      <c r="AF77" s="687"/>
      <c r="AG77" s="687"/>
      <c r="AH77" s="687"/>
      <c r="AI77" s="687"/>
      <c r="AJ77" s="687"/>
      <c r="AK77" s="687"/>
      <c r="AL77" s="687"/>
      <c r="AM77" s="687"/>
      <c r="AN77" s="687"/>
      <c r="AO77" s="687"/>
      <c r="AP77" s="687"/>
      <c r="AQ77" s="687"/>
      <c r="AR77" s="687"/>
      <c r="AS77" s="687"/>
      <c r="AT77" s="687"/>
      <c r="AU77" s="687"/>
      <c r="AV77" s="687"/>
      <c r="AW77" s="687"/>
      <c r="AX77" s="687"/>
    </row>
    <row r="78" spans="1:50" s="348" customFormat="1" hidden="1">
      <c r="A78" s="362" t="e">
        <f>#REF!</f>
        <v>#REF!</v>
      </c>
      <c r="B78" s="362"/>
      <c r="C78" s="362"/>
      <c r="D78" s="362"/>
      <c r="E78" s="362"/>
      <c r="F78" s="362"/>
      <c r="G78" s="363" t="e">
        <f>#REF!</f>
        <v>#REF!</v>
      </c>
      <c r="H78" s="931" t="e">
        <f>#REF!</f>
        <v>#REF!</v>
      </c>
      <c r="I78" s="931"/>
      <c r="J78" s="931"/>
      <c r="K78" s="931"/>
      <c r="O78" s="687"/>
      <c r="P78" s="687"/>
      <c r="Q78" s="687"/>
      <c r="R78" s="687"/>
      <c r="S78" s="687"/>
      <c r="T78" s="687"/>
      <c r="U78" s="687"/>
      <c r="V78" s="687"/>
      <c r="W78" s="687"/>
      <c r="X78" s="687"/>
      <c r="Y78" s="688"/>
      <c r="Z78" s="688"/>
      <c r="AA78" s="687"/>
      <c r="AB78" s="688"/>
      <c r="AC78" s="688"/>
      <c r="AD78" s="687"/>
      <c r="AE78" s="687"/>
      <c r="AF78" s="687"/>
      <c r="AG78" s="687"/>
      <c r="AH78" s="687"/>
      <c r="AI78" s="687"/>
      <c r="AJ78" s="687"/>
      <c r="AK78" s="687"/>
      <c r="AL78" s="687"/>
      <c r="AM78" s="687"/>
      <c r="AN78" s="687"/>
      <c r="AO78" s="687"/>
      <c r="AP78" s="687"/>
      <c r="AQ78" s="687"/>
      <c r="AR78" s="687"/>
      <c r="AS78" s="687"/>
      <c r="AT78" s="687"/>
      <c r="AU78" s="687"/>
      <c r="AV78" s="687"/>
      <c r="AW78" s="687"/>
      <c r="AX78" s="687"/>
    </row>
    <row r="79" spans="1:50" s="348" customFormat="1" hidden="1">
      <c r="A79" s="362" t="e">
        <f>#REF!</f>
        <v>#REF!</v>
      </c>
      <c r="B79" s="362"/>
      <c r="C79" s="362"/>
      <c r="D79" s="362"/>
      <c r="E79" s="362"/>
      <c r="F79" s="362"/>
      <c r="G79" s="363" t="e">
        <f>#REF!</f>
        <v>#REF!</v>
      </c>
      <c r="H79" s="931" t="e">
        <f>#REF!</f>
        <v>#REF!</v>
      </c>
      <c r="I79" s="931"/>
      <c r="J79" s="931"/>
      <c r="K79" s="931"/>
      <c r="O79" s="687"/>
      <c r="P79" s="687"/>
      <c r="Q79" s="687"/>
      <c r="R79" s="687"/>
      <c r="S79" s="687"/>
      <c r="T79" s="687"/>
      <c r="U79" s="687"/>
      <c r="V79" s="687"/>
      <c r="W79" s="687"/>
      <c r="X79" s="687"/>
      <c r="Y79" s="689"/>
      <c r="Z79" s="689"/>
      <c r="AA79" s="687"/>
      <c r="AB79" s="688"/>
      <c r="AC79" s="689"/>
      <c r="AD79" s="687"/>
      <c r="AE79" s="687"/>
      <c r="AF79" s="687"/>
      <c r="AG79" s="687"/>
      <c r="AH79" s="687"/>
      <c r="AI79" s="687"/>
      <c r="AJ79" s="687"/>
      <c r="AK79" s="687"/>
      <c r="AL79" s="687"/>
      <c r="AM79" s="687"/>
      <c r="AN79" s="687"/>
      <c r="AO79" s="687"/>
      <c r="AP79" s="687"/>
      <c r="AQ79" s="687"/>
      <c r="AR79" s="687"/>
      <c r="AS79" s="687"/>
      <c r="AT79" s="687"/>
      <c r="AU79" s="687"/>
      <c r="AV79" s="687"/>
      <c r="AW79" s="687"/>
      <c r="AX79" s="687"/>
    </row>
    <row r="80" spans="1:50" s="348" customFormat="1" ht="20.100000000000001" hidden="1" customHeight="1">
      <c r="A80" s="364"/>
      <c r="B80" s="364"/>
      <c r="C80" s="364"/>
      <c r="D80" s="364"/>
      <c r="E80" s="364"/>
      <c r="F80" s="364"/>
      <c r="G80" s="361" t="e">
        <f>#REF!</f>
        <v>#REF!</v>
      </c>
      <c r="H80" s="931" t="e">
        <f>#REF!</f>
        <v>#REF!</v>
      </c>
      <c r="I80" s="931"/>
      <c r="J80" s="931"/>
      <c r="K80" s="931"/>
      <c r="O80" s="687"/>
      <c r="P80" s="687"/>
      <c r="Q80" s="687"/>
      <c r="R80" s="687"/>
      <c r="S80" s="687"/>
      <c r="T80" s="687"/>
      <c r="U80" s="687"/>
      <c r="V80" s="687"/>
      <c r="W80" s="687"/>
      <c r="X80" s="687"/>
      <c r="Y80" s="689"/>
      <c r="Z80" s="689"/>
      <c r="AA80" s="687"/>
      <c r="AB80" s="689"/>
      <c r="AC80" s="689"/>
      <c r="AD80" s="687"/>
      <c r="AE80" s="687"/>
      <c r="AF80" s="687"/>
      <c r="AG80" s="687"/>
      <c r="AH80" s="687"/>
      <c r="AI80" s="687"/>
      <c r="AJ80" s="687"/>
      <c r="AK80" s="687"/>
      <c r="AL80" s="687"/>
      <c r="AM80" s="687"/>
      <c r="AN80" s="687"/>
      <c r="AO80" s="687"/>
      <c r="AP80" s="687"/>
      <c r="AQ80" s="687"/>
      <c r="AR80" s="687"/>
      <c r="AS80" s="687"/>
      <c r="AT80" s="687"/>
      <c r="AU80" s="687"/>
      <c r="AV80" s="687"/>
      <c r="AW80" s="687"/>
      <c r="AX80" s="687"/>
    </row>
    <row r="81" spans="1:50" s="348" customFormat="1" hidden="1">
      <c r="A81" s="360" t="e">
        <f>#REF!</f>
        <v>#REF!</v>
      </c>
      <c r="B81" s="360"/>
      <c r="C81" s="360"/>
      <c r="D81" s="360"/>
      <c r="E81" s="360"/>
      <c r="F81" s="360"/>
      <c r="G81" s="361" t="e">
        <f>#REF!</f>
        <v>#REF!</v>
      </c>
      <c r="H81" s="931"/>
      <c r="I81" s="931"/>
      <c r="J81" s="931"/>
      <c r="K81" s="931"/>
      <c r="O81" s="687"/>
      <c r="P81" s="687"/>
      <c r="Q81" s="687"/>
      <c r="R81" s="687"/>
      <c r="S81" s="687"/>
      <c r="T81" s="687"/>
      <c r="U81" s="687"/>
      <c r="V81" s="687"/>
      <c r="W81" s="687"/>
      <c r="X81" s="687"/>
      <c r="Y81" s="933"/>
      <c r="Z81" s="933"/>
      <c r="AA81" s="687"/>
      <c r="AB81" s="933"/>
      <c r="AC81" s="933"/>
      <c r="AD81" s="687"/>
      <c r="AE81" s="687"/>
      <c r="AF81" s="687"/>
      <c r="AG81" s="687"/>
      <c r="AH81" s="687"/>
      <c r="AI81" s="687"/>
      <c r="AJ81" s="687"/>
      <c r="AK81" s="687"/>
      <c r="AL81" s="687"/>
      <c r="AM81" s="687"/>
      <c r="AN81" s="687"/>
      <c r="AO81" s="687"/>
      <c r="AP81" s="687"/>
      <c r="AQ81" s="687"/>
      <c r="AR81" s="687"/>
      <c r="AS81" s="687"/>
      <c r="AT81" s="687"/>
      <c r="AU81" s="687"/>
      <c r="AV81" s="687"/>
      <c r="AW81" s="687"/>
      <c r="AX81" s="687"/>
    </row>
    <row r="82" spans="1:50" s="348" customFormat="1" hidden="1">
      <c r="A82" s="365" t="e">
        <f>#REF!</f>
        <v>#REF!</v>
      </c>
      <c r="B82" s="365"/>
      <c r="C82" s="365"/>
      <c r="D82" s="365"/>
      <c r="E82" s="365"/>
      <c r="F82" s="365"/>
      <c r="G82" s="361" t="e">
        <f>#REF!</f>
        <v>#REF!</v>
      </c>
      <c r="H82" s="931"/>
      <c r="I82" s="931"/>
      <c r="J82" s="931"/>
      <c r="K82" s="931"/>
      <c r="O82" s="687"/>
      <c r="P82" s="687"/>
      <c r="Q82" s="687"/>
      <c r="R82" s="687"/>
      <c r="S82" s="687"/>
      <c r="T82" s="687"/>
      <c r="U82" s="687"/>
      <c r="V82" s="687"/>
      <c r="W82" s="687"/>
      <c r="X82" s="687"/>
      <c r="Y82" s="933"/>
      <c r="Z82" s="933"/>
      <c r="AA82" s="687"/>
      <c r="AB82" s="933"/>
      <c r="AC82" s="933"/>
      <c r="AD82" s="687"/>
      <c r="AE82" s="687"/>
      <c r="AF82" s="687"/>
      <c r="AG82" s="687"/>
      <c r="AH82" s="687"/>
      <c r="AI82" s="687"/>
      <c r="AJ82" s="687"/>
      <c r="AK82" s="687"/>
      <c r="AL82" s="687"/>
      <c r="AM82" s="687"/>
      <c r="AN82" s="687"/>
      <c r="AO82" s="687"/>
      <c r="AP82" s="687"/>
      <c r="AQ82" s="687"/>
      <c r="AR82" s="687"/>
      <c r="AS82" s="687"/>
      <c r="AT82" s="687"/>
      <c r="AU82" s="687"/>
      <c r="AV82" s="687"/>
      <c r="AW82" s="687"/>
      <c r="AX82" s="687"/>
    </row>
    <row r="83" spans="1:50" s="348" customFormat="1" hidden="1">
      <c r="A83" s="366" t="e">
        <f>#REF!</f>
        <v>#REF!</v>
      </c>
      <c r="B83" s="366"/>
      <c r="C83" s="366"/>
      <c r="D83" s="366"/>
      <c r="E83" s="366"/>
      <c r="F83" s="366"/>
      <c r="G83" s="361" t="e">
        <f>#REF!</f>
        <v>#REF!</v>
      </c>
      <c r="H83" s="931"/>
      <c r="I83" s="931"/>
      <c r="J83" s="931"/>
      <c r="K83" s="931"/>
      <c r="O83" s="687"/>
      <c r="P83" s="687"/>
      <c r="Q83" s="687"/>
      <c r="R83" s="687"/>
      <c r="S83" s="687"/>
      <c r="T83" s="687"/>
      <c r="U83" s="687"/>
      <c r="V83" s="687"/>
      <c r="W83" s="687"/>
      <c r="X83" s="687"/>
      <c r="Y83" s="933"/>
      <c r="Z83" s="933"/>
      <c r="AA83" s="687"/>
      <c r="AB83" s="933"/>
      <c r="AC83" s="933"/>
      <c r="AD83" s="687"/>
      <c r="AE83" s="687"/>
      <c r="AF83" s="687"/>
      <c r="AG83" s="687"/>
      <c r="AH83" s="687"/>
      <c r="AI83" s="687"/>
      <c r="AJ83" s="687"/>
      <c r="AK83" s="687"/>
      <c r="AL83" s="687"/>
      <c r="AM83" s="687"/>
      <c r="AN83" s="687"/>
      <c r="AO83" s="687"/>
      <c r="AP83" s="687"/>
      <c r="AQ83" s="687"/>
      <c r="AR83" s="687"/>
      <c r="AS83" s="687"/>
      <c r="AT83" s="687"/>
      <c r="AU83" s="687"/>
      <c r="AV83" s="687"/>
      <c r="AW83" s="687"/>
      <c r="AX83" s="687"/>
    </row>
    <row r="84" spans="1:50" s="348" customFormat="1" hidden="1">
      <c r="A84" s="362" t="e">
        <f>#REF!</f>
        <v>#REF!</v>
      </c>
      <c r="B84" s="362"/>
      <c r="C84" s="362"/>
      <c r="D84" s="362"/>
      <c r="E84" s="362"/>
      <c r="F84" s="362"/>
      <c r="G84" s="363" t="e">
        <f>#REF!</f>
        <v>#REF!</v>
      </c>
      <c r="H84" s="931" t="e">
        <f>#REF!</f>
        <v>#REF!</v>
      </c>
      <c r="I84" s="931"/>
      <c r="J84" s="931"/>
      <c r="K84" s="931"/>
      <c r="O84" s="687"/>
      <c r="P84" s="687"/>
      <c r="Q84" s="687"/>
      <c r="R84" s="687"/>
      <c r="S84" s="687"/>
      <c r="T84" s="687"/>
      <c r="U84" s="687"/>
      <c r="V84" s="687"/>
      <c r="W84" s="687"/>
      <c r="X84" s="687"/>
      <c r="Y84" s="689"/>
      <c r="Z84" s="689"/>
      <c r="AA84" s="687"/>
      <c r="AB84" s="688"/>
      <c r="AC84" s="689"/>
      <c r="AD84" s="687"/>
      <c r="AE84" s="687"/>
      <c r="AF84" s="687"/>
      <c r="AG84" s="687"/>
      <c r="AH84" s="687"/>
      <c r="AI84" s="687"/>
      <c r="AJ84" s="687"/>
      <c r="AK84" s="687"/>
      <c r="AL84" s="687"/>
      <c r="AM84" s="687"/>
      <c r="AN84" s="687"/>
      <c r="AO84" s="687"/>
      <c r="AP84" s="687"/>
      <c r="AQ84" s="687"/>
      <c r="AR84" s="687"/>
      <c r="AS84" s="687"/>
      <c r="AT84" s="687"/>
      <c r="AU84" s="687"/>
      <c r="AV84" s="687"/>
      <c r="AW84" s="687"/>
      <c r="AX84" s="687"/>
    </row>
    <row r="85" spans="1:50" s="348" customFormat="1" hidden="1">
      <c r="A85" s="362" t="e">
        <f>#REF!</f>
        <v>#REF!</v>
      </c>
      <c r="B85" s="362"/>
      <c r="C85" s="362"/>
      <c r="D85" s="362"/>
      <c r="E85" s="362"/>
      <c r="F85" s="362"/>
      <c r="G85" s="363" t="e">
        <f>#REF!</f>
        <v>#REF!</v>
      </c>
      <c r="H85" s="931" t="e">
        <f>#REF!</f>
        <v>#REF!</v>
      </c>
      <c r="I85" s="931"/>
      <c r="J85" s="931"/>
      <c r="K85" s="931"/>
      <c r="O85" s="687"/>
      <c r="P85" s="687"/>
      <c r="Q85" s="687"/>
      <c r="R85" s="687"/>
      <c r="S85" s="687"/>
      <c r="T85" s="687"/>
      <c r="U85" s="687"/>
      <c r="V85" s="687"/>
      <c r="W85" s="687"/>
      <c r="X85" s="687"/>
      <c r="Y85" s="689"/>
      <c r="Z85" s="689"/>
      <c r="AA85" s="687"/>
      <c r="AB85" s="688"/>
      <c r="AC85" s="689"/>
      <c r="AD85" s="687"/>
      <c r="AE85" s="687"/>
      <c r="AF85" s="687"/>
      <c r="AG85" s="687"/>
      <c r="AH85" s="687"/>
      <c r="AI85" s="687"/>
      <c r="AJ85" s="687"/>
      <c r="AK85" s="687"/>
      <c r="AL85" s="687"/>
      <c r="AM85" s="687"/>
      <c r="AN85" s="687"/>
      <c r="AO85" s="687"/>
      <c r="AP85" s="687"/>
      <c r="AQ85" s="687"/>
      <c r="AR85" s="687"/>
      <c r="AS85" s="687"/>
      <c r="AT85" s="687"/>
      <c r="AU85" s="687"/>
      <c r="AV85" s="687"/>
      <c r="AW85" s="687"/>
      <c r="AX85" s="687"/>
    </row>
    <row r="86" spans="1:50" s="348" customFormat="1" hidden="1">
      <c r="A86" s="362" t="e">
        <f>#REF!</f>
        <v>#REF!</v>
      </c>
      <c r="B86" s="362"/>
      <c r="C86" s="362"/>
      <c r="D86" s="362"/>
      <c r="E86" s="362"/>
      <c r="F86" s="362"/>
      <c r="G86" s="363" t="e">
        <f>#REF!</f>
        <v>#REF!</v>
      </c>
      <c r="H86" s="931" t="e">
        <f>#REF!</f>
        <v>#REF!</v>
      </c>
      <c r="I86" s="931"/>
      <c r="J86" s="931"/>
      <c r="K86" s="931"/>
      <c r="O86" s="687"/>
      <c r="P86" s="687"/>
      <c r="Q86" s="687"/>
      <c r="R86" s="687"/>
      <c r="S86" s="687"/>
      <c r="T86" s="687"/>
      <c r="U86" s="687"/>
      <c r="V86" s="687"/>
      <c r="W86" s="687"/>
      <c r="X86" s="687"/>
      <c r="Y86" s="689"/>
      <c r="Z86" s="689"/>
      <c r="AA86" s="687"/>
      <c r="AB86" s="688"/>
      <c r="AC86" s="689"/>
      <c r="AD86" s="687"/>
      <c r="AE86" s="687"/>
      <c r="AF86" s="687"/>
      <c r="AG86" s="687"/>
      <c r="AH86" s="687"/>
      <c r="AI86" s="687"/>
      <c r="AJ86" s="687"/>
      <c r="AK86" s="687"/>
      <c r="AL86" s="687"/>
      <c r="AM86" s="687"/>
      <c r="AN86" s="687"/>
      <c r="AO86" s="687"/>
      <c r="AP86" s="687"/>
      <c r="AQ86" s="687"/>
      <c r="AR86" s="687"/>
      <c r="AS86" s="687"/>
      <c r="AT86" s="687"/>
      <c r="AU86" s="687"/>
      <c r="AV86" s="687"/>
      <c r="AW86" s="687"/>
      <c r="AX86" s="687"/>
    </row>
    <row r="87" spans="1:50" s="348" customFormat="1" hidden="1">
      <c r="A87" s="362" t="e">
        <f>#REF!</f>
        <v>#REF!</v>
      </c>
      <c r="B87" s="362"/>
      <c r="C87" s="362"/>
      <c r="D87" s="362"/>
      <c r="E87" s="362"/>
      <c r="F87" s="362"/>
      <c r="G87" s="363" t="e">
        <f>#REF!</f>
        <v>#REF!</v>
      </c>
      <c r="H87" s="931" t="e">
        <f>#REF!</f>
        <v>#REF!</v>
      </c>
      <c r="I87" s="931"/>
      <c r="J87" s="931"/>
      <c r="K87" s="931"/>
      <c r="O87" s="687"/>
      <c r="P87" s="687"/>
      <c r="Q87" s="687"/>
      <c r="R87" s="687"/>
      <c r="S87" s="687"/>
      <c r="T87" s="687"/>
      <c r="U87" s="687"/>
      <c r="V87" s="687"/>
      <c r="W87" s="687"/>
      <c r="X87" s="687"/>
      <c r="Y87" s="689"/>
      <c r="Z87" s="689"/>
      <c r="AA87" s="687"/>
      <c r="AB87" s="688"/>
      <c r="AC87" s="689"/>
      <c r="AD87" s="687"/>
      <c r="AE87" s="687"/>
      <c r="AF87" s="687"/>
      <c r="AG87" s="687"/>
      <c r="AH87" s="687"/>
      <c r="AI87" s="687"/>
      <c r="AJ87" s="687"/>
      <c r="AK87" s="687"/>
      <c r="AL87" s="687"/>
      <c r="AM87" s="687"/>
      <c r="AN87" s="687"/>
      <c r="AO87" s="687"/>
      <c r="AP87" s="687"/>
      <c r="AQ87" s="687"/>
      <c r="AR87" s="687"/>
      <c r="AS87" s="687"/>
      <c r="AT87" s="687"/>
      <c r="AU87" s="687"/>
      <c r="AV87" s="687"/>
      <c r="AW87" s="687"/>
      <c r="AX87" s="687"/>
    </row>
    <row r="88" spans="1:50" s="348" customFormat="1" hidden="1">
      <c r="A88" s="362"/>
      <c r="B88" s="362"/>
      <c r="C88" s="362"/>
      <c r="D88" s="362"/>
      <c r="E88" s="362"/>
      <c r="F88" s="362"/>
      <c r="G88" s="361" t="e">
        <f>#REF!</f>
        <v>#REF!</v>
      </c>
      <c r="H88" s="931" t="e">
        <f>#REF!</f>
        <v>#REF!</v>
      </c>
      <c r="I88" s="931"/>
      <c r="J88" s="931"/>
      <c r="K88" s="931"/>
      <c r="O88" s="687"/>
      <c r="P88" s="687"/>
      <c r="Q88" s="687"/>
      <c r="R88" s="687"/>
      <c r="S88" s="687"/>
      <c r="T88" s="687"/>
      <c r="U88" s="687"/>
      <c r="V88" s="687"/>
      <c r="W88" s="687"/>
      <c r="X88" s="687"/>
      <c r="Y88" s="689"/>
      <c r="Z88" s="689"/>
      <c r="AA88" s="687"/>
      <c r="AB88" s="689"/>
      <c r="AC88" s="689"/>
      <c r="AD88" s="687"/>
      <c r="AE88" s="687"/>
      <c r="AF88" s="687"/>
      <c r="AG88" s="687"/>
      <c r="AH88" s="687"/>
      <c r="AI88" s="687"/>
      <c r="AJ88" s="687"/>
      <c r="AK88" s="687"/>
      <c r="AL88" s="687"/>
      <c r="AM88" s="687"/>
      <c r="AN88" s="687"/>
      <c r="AO88" s="687"/>
      <c r="AP88" s="687"/>
      <c r="AQ88" s="687"/>
      <c r="AR88" s="687"/>
      <c r="AS88" s="687"/>
      <c r="AT88" s="687"/>
      <c r="AU88" s="687"/>
      <c r="AV88" s="687"/>
      <c r="AW88" s="687"/>
      <c r="AX88" s="687"/>
    </row>
    <row r="89" spans="1:50" s="348" customFormat="1" ht="20.100000000000001" hidden="1" customHeight="1">
      <c r="A89" s="366" t="e">
        <f>#REF!</f>
        <v>#REF!</v>
      </c>
      <c r="B89" s="366"/>
      <c r="C89" s="366"/>
      <c r="D89" s="366"/>
      <c r="E89" s="366"/>
      <c r="F89" s="366"/>
      <c r="G89" s="361" t="e">
        <f>#REF!</f>
        <v>#REF!</v>
      </c>
      <c r="H89" s="931"/>
      <c r="I89" s="931"/>
      <c r="J89" s="931"/>
      <c r="K89" s="931"/>
      <c r="O89" s="687"/>
      <c r="P89" s="687"/>
      <c r="Q89" s="687"/>
      <c r="R89" s="687"/>
      <c r="S89" s="687"/>
      <c r="T89" s="687"/>
      <c r="U89" s="687"/>
      <c r="V89" s="687"/>
      <c r="W89" s="687"/>
      <c r="X89" s="687"/>
      <c r="Y89" s="689"/>
      <c r="Z89" s="689"/>
      <c r="AA89" s="687"/>
      <c r="AB89" s="689"/>
      <c r="AC89" s="689"/>
      <c r="AD89" s="687"/>
      <c r="AE89" s="687"/>
      <c r="AF89" s="687"/>
      <c r="AG89" s="687"/>
      <c r="AH89" s="687"/>
      <c r="AI89" s="687"/>
      <c r="AJ89" s="687"/>
      <c r="AK89" s="687"/>
      <c r="AL89" s="687"/>
      <c r="AM89" s="687"/>
      <c r="AN89" s="687"/>
      <c r="AO89" s="687"/>
      <c r="AP89" s="687"/>
      <c r="AQ89" s="687"/>
      <c r="AR89" s="687"/>
      <c r="AS89" s="687"/>
      <c r="AT89" s="687"/>
      <c r="AU89" s="687"/>
      <c r="AV89" s="687"/>
      <c r="AW89" s="687"/>
      <c r="AX89" s="687"/>
    </row>
    <row r="90" spans="1:50" s="348" customFormat="1" hidden="1">
      <c r="A90" s="362" t="e">
        <f>#REF!</f>
        <v>#REF!</v>
      </c>
      <c r="B90" s="362"/>
      <c r="C90" s="362"/>
      <c r="D90" s="362"/>
      <c r="E90" s="362"/>
      <c r="F90" s="362"/>
      <c r="G90" s="363" t="e">
        <f>#REF!</f>
        <v>#REF!</v>
      </c>
      <c r="H90" s="931" t="e">
        <f>#REF!</f>
        <v>#REF!</v>
      </c>
      <c r="I90" s="931"/>
      <c r="J90" s="931"/>
      <c r="K90" s="931"/>
      <c r="O90" s="687"/>
      <c r="P90" s="687"/>
      <c r="Q90" s="687"/>
      <c r="R90" s="687"/>
      <c r="S90" s="687"/>
      <c r="T90" s="687"/>
      <c r="U90" s="687"/>
      <c r="V90" s="687"/>
      <c r="W90" s="687"/>
      <c r="X90" s="687"/>
      <c r="Y90" s="689"/>
      <c r="Z90" s="689"/>
      <c r="AA90" s="687"/>
      <c r="AB90" s="688"/>
      <c r="AC90" s="689"/>
      <c r="AD90" s="687"/>
      <c r="AE90" s="687"/>
      <c r="AF90" s="687"/>
      <c r="AG90" s="687"/>
      <c r="AH90" s="687"/>
      <c r="AI90" s="687"/>
      <c r="AJ90" s="687"/>
      <c r="AK90" s="687"/>
      <c r="AL90" s="687"/>
      <c r="AM90" s="687"/>
      <c r="AN90" s="687"/>
      <c r="AO90" s="687"/>
      <c r="AP90" s="687"/>
      <c r="AQ90" s="687"/>
      <c r="AR90" s="687"/>
      <c r="AS90" s="687"/>
      <c r="AT90" s="687"/>
      <c r="AU90" s="687"/>
      <c r="AV90" s="687"/>
      <c r="AW90" s="687"/>
      <c r="AX90" s="687"/>
    </row>
    <row r="91" spans="1:50" s="348" customFormat="1" hidden="1">
      <c r="A91" s="362" t="e">
        <f>#REF!</f>
        <v>#REF!</v>
      </c>
      <c r="B91" s="362"/>
      <c r="C91" s="362"/>
      <c r="D91" s="362"/>
      <c r="E91" s="362"/>
      <c r="F91" s="362"/>
      <c r="G91" s="363" t="e">
        <f>#REF!</f>
        <v>#REF!</v>
      </c>
      <c r="H91" s="931" t="e">
        <f>#REF!</f>
        <v>#REF!</v>
      </c>
      <c r="I91" s="931"/>
      <c r="J91" s="931"/>
      <c r="K91" s="931"/>
      <c r="O91" s="687"/>
      <c r="P91" s="687"/>
      <c r="Q91" s="687"/>
      <c r="R91" s="687"/>
      <c r="S91" s="687"/>
      <c r="T91" s="687"/>
      <c r="U91" s="687"/>
      <c r="V91" s="687"/>
      <c r="W91" s="687"/>
      <c r="X91" s="687"/>
      <c r="Y91" s="689"/>
      <c r="Z91" s="689"/>
      <c r="AA91" s="687"/>
      <c r="AB91" s="688"/>
      <c r="AC91" s="689"/>
      <c r="AD91" s="687"/>
      <c r="AE91" s="687"/>
      <c r="AF91" s="687"/>
      <c r="AG91" s="687"/>
      <c r="AH91" s="687"/>
      <c r="AI91" s="687"/>
      <c r="AJ91" s="687"/>
      <c r="AK91" s="687"/>
      <c r="AL91" s="687"/>
      <c r="AM91" s="687"/>
      <c r="AN91" s="687"/>
      <c r="AO91" s="687"/>
      <c r="AP91" s="687"/>
      <c r="AQ91" s="687"/>
      <c r="AR91" s="687"/>
      <c r="AS91" s="687"/>
      <c r="AT91" s="687"/>
      <c r="AU91" s="687"/>
      <c r="AV91" s="687"/>
      <c r="AW91" s="687"/>
      <c r="AX91" s="687"/>
    </row>
    <row r="92" spans="1:50" s="348" customFormat="1" ht="20.100000000000001" hidden="1" customHeight="1">
      <c r="A92" s="362" t="e">
        <f>#REF!</f>
        <v>#REF!</v>
      </c>
      <c r="B92" s="362"/>
      <c r="C92" s="362"/>
      <c r="D92" s="362"/>
      <c r="E92" s="362"/>
      <c r="F92" s="362"/>
      <c r="G92" s="363" t="e">
        <f>#REF!</f>
        <v>#REF!</v>
      </c>
      <c r="H92" s="931" t="e">
        <f>#REF!</f>
        <v>#REF!</v>
      </c>
      <c r="I92" s="931"/>
      <c r="J92" s="931"/>
      <c r="K92" s="931"/>
      <c r="O92" s="687"/>
      <c r="P92" s="687"/>
      <c r="Q92" s="687"/>
      <c r="R92" s="687"/>
      <c r="S92" s="687"/>
      <c r="T92" s="687"/>
      <c r="U92" s="687"/>
      <c r="V92" s="687"/>
      <c r="W92" s="687"/>
      <c r="X92" s="687"/>
      <c r="Y92" s="689"/>
      <c r="Z92" s="689"/>
      <c r="AA92" s="687"/>
      <c r="AB92" s="688"/>
      <c r="AC92" s="689"/>
      <c r="AD92" s="687"/>
      <c r="AE92" s="687"/>
      <c r="AF92" s="687"/>
      <c r="AG92" s="687"/>
      <c r="AH92" s="687"/>
      <c r="AI92" s="687"/>
      <c r="AJ92" s="687"/>
      <c r="AK92" s="687"/>
      <c r="AL92" s="687"/>
      <c r="AM92" s="687"/>
      <c r="AN92" s="687"/>
      <c r="AO92" s="687"/>
      <c r="AP92" s="687"/>
      <c r="AQ92" s="687"/>
      <c r="AR92" s="687"/>
      <c r="AS92" s="687"/>
      <c r="AT92" s="687"/>
      <c r="AU92" s="687"/>
      <c r="AV92" s="687"/>
      <c r="AW92" s="687"/>
      <c r="AX92" s="687"/>
    </row>
    <row r="93" spans="1:50" s="348" customFormat="1" hidden="1">
      <c r="A93" s="362" t="e">
        <f>#REF!</f>
        <v>#REF!</v>
      </c>
      <c r="B93" s="362"/>
      <c r="C93" s="362"/>
      <c r="D93" s="362"/>
      <c r="E93" s="362"/>
      <c r="F93" s="362"/>
      <c r="G93" s="363" t="e">
        <f>#REF!</f>
        <v>#REF!</v>
      </c>
      <c r="H93" s="931" t="e">
        <f>#REF!</f>
        <v>#REF!</v>
      </c>
      <c r="I93" s="931"/>
      <c r="J93" s="931"/>
      <c r="K93" s="931"/>
      <c r="O93" s="687"/>
      <c r="P93" s="687"/>
      <c r="Q93" s="687"/>
      <c r="R93" s="687"/>
      <c r="S93" s="687"/>
      <c r="T93" s="687"/>
      <c r="U93" s="687"/>
      <c r="V93" s="687"/>
      <c r="W93" s="687"/>
      <c r="X93" s="687"/>
      <c r="Y93" s="689"/>
      <c r="Z93" s="689"/>
      <c r="AA93" s="687"/>
      <c r="AB93" s="688"/>
      <c r="AC93" s="689"/>
      <c r="AD93" s="687"/>
      <c r="AE93" s="687"/>
      <c r="AF93" s="687"/>
      <c r="AG93" s="687"/>
      <c r="AH93" s="687"/>
      <c r="AI93" s="687"/>
      <c r="AJ93" s="687"/>
      <c r="AK93" s="687"/>
      <c r="AL93" s="687"/>
      <c r="AM93" s="687"/>
      <c r="AN93" s="687"/>
      <c r="AO93" s="687"/>
      <c r="AP93" s="687"/>
      <c r="AQ93" s="687"/>
      <c r="AR93" s="687"/>
      <c r="AS93" s="687"/>
      <c r="AT93" s="687"/>
      <c r="AU93" s="687"/>
      <c r="AV93" s="687"/>
      <c r="AW93" s="687"/>
      <c r="AX93" s="687"/>
    </row>
    <row r="94" spans="1:50" s="368" customFormat="1" ht="20.100000000000001" hidden="1" customHeight="1">
      <c r="A94" s="367"/>
      <c r="B94" s="367"/>
      <c r="C94" s="367"/>
      <c r="D94" s="367"/>
      <c r="E94" s="367"/>
      <c r="F94" s="367"/>
      <c r="G94" s="361" t="e">
        <f>#REF!</f>
        <v>#REF!</v>
      </c>
      <c r="H94" s="931" t="e">
        <f>#REF!</f>
        <v>#REF!</v>
      </c>
      <c r="I94" s="931"/>
      <c r="J94" s="931"/>
      <c r="K94" s="931"/>
      <c r="O94" s="690"/>
      <c r="P94" s="690"/>
      <c r="Q94" s="690"/>
      <c r="R94" s="690"/>
      <c r="S94" s="690"/>
      <c r="T94" s="690"/>
      <c r="U94" s="690"/>
      <c r="V94" s="690"/>
      <c r="W94" s="690"/>
      <c r="X94" s="690"/>
      <c r="Y94" s="689"/>
      <c r="Z94" s="689"/>
      <c r="AA94" s="690"/>
      <c r="AB94" s="689"/>
      <c r="AC94" s="689"/>
      <c r="AD94" s="690"/>
      <c r="AE94" s="690"/>
      <c r="AF94" s="690"/>
      <c r="AG94" s="690"/>
      <c r="AH94" s="690"/>
      <c r="AI94" s="690"/>
      <c r="AJ94" s="690"/>
      <c r="AK94" s="690"/>
      <c r="AL94" s="690"/>
      <c r="AM94" s="690"/>
      <c r="AN94" s="690"/>
      <c r="AO94" s="690"/>
      <c r="AP94" s="690"/>
      <c r="AQ94" s="690"/>
      <c r="AR94" s="690"/>
      <c r="AS94" s="690"/>
      <c r="AT94" s="690"/>
      <c r="AU94" s="690"/>
      <c r="AV94" s="690"/>
      <c r="AW94" s="690"/>
      <c r="AX94" s="690"/>
    </row>
    <row r="95" spans="1:50" s="348" customFormat="1" ht="24" hidden="1" customHeight="1">
      <c r="A95" s="366" t="e">
        <f>#REF!</f>
        <v>#REF!</v>
      </c>
      <c r="B95" s="366"/>
      <c r="C95" s="366"/>
      <c r="D95" s="366"/>
      <c r="E95" s="366"/>
      <c r="F95" s="366"/>
      <c r="G95" s="361" t="e">
        <f>#REF!</f>
        <v>#REF!</v>
      </c>
      <c r="H95" s="931"/>
      <c r="I95" s="931"/>
      <c r="J95" s="931"/>
      <c r="K95" s="931"/>
      <c r="O95" s="687"/>
      <c r="P95" s="687"/>
      <c r="Q95" s="687"/>
      <c r="R95" s="687"/>
      <c r="S95" s="687"/>
      <c r="T95" s="687"/>
      <c r="U95" s="687"/>
      <c r="V95" s="687"/>
      <c r="W95" s="687"/>
      <c r="X95" s="687"/>
      <c r="Y95" s="689"/>
      <c r="Z95" s="689"/>
      <c r="AA95" s="687"/>
      <c r="AB95" s="689"/>
      <c r="AC95" s="689"/>
      <c r="AD95" s="687"/>
      <c r="AE95" s="687"/>
      <c r="AF95" s="687"/>
      <c r="AG95" s="687"/>
      <c r="AH95" s="687"/>
      <c r="AI95" s="687"/>
      <c r="AJ95" s="687"/>
      <c r="AK95" s="687"/>
      <c r="AL95" s="687"/>
      <c r="AM95" s="687"/>
      <c r="AN95" s="687"/>
      <c r="AO95" s="687"/>
      <c r="AP95" s="687"/>
      <c r="AQ95" s="687"/>
      <c r="AR95" s="687"/>
      <c r="AS95" s="687"/>
      <c r="AT95" s="687"/>
      <c r="AU95" s="687"/>
      <c r="AV95" s="687"/>
      <c r="AW95" s="687"/>
      <c r="AX95" s="687"/>
    </row>
    <row r="96" spans="1:50" s="348" customFormat="1" hidden="1">
      <c r="A96" s="362" t="e">
        <f>#REF!</f>
        <v>#REF!</v>
      </c>
      <c r="B96" s="362"/>
      <c r="C96" s="362"/>
      <c r="D96" s="362"/>
      <c r="E96" s="362"/>
      <c r="F96" s="362"/>
      <c r="G96" s="363" t="e">
        <f>#REF!</f>
        <v>#REF!</v>
      </c>
      <c r="H96" s="931" t="e">
        <f>#REF!</f>
        <v>#REF!</v>
      </c>
      <c r="I96" s="931"/>
      <c r="J96" s="931"/>
      <c r="K96" s="931"/>
      <c r="O96" s="687"/>
      <c r="P96" s="687"/>
      <c r="Q96" s="687"/>
      <c r="R96" s="687"/>
      <c r="S96" s="687"/>
      <c r="T96" s="687"/>
      <c r="U96" s="687"/>
      <c r="V96" s="687"/>
      <c r="W96" s="687"/>
      <c r="X96" s="687"/>
      <c r="Y96" s="689"/>
      <c r="Z96" s="689"/>
      <c r="AA96" s="687"/>
      <c r="AB96" s="688"/>
      <c r="AC96" s="689"/>
      <c r="AD96" s="687"/>
      <c r="AE96" s="687"/>
      <c r="AF96" s="687"/>
      <c r="AG96" s="687"/>
      <c r="AH96" s="687"/>
      <c r="AI96" s="687"/>
      <c r="AJ96" s="687"/>
      <c r="AK96" s="687"/>
      <c r="AL96" s="687"/>
      <c r="AM96" s="687"/>
      <c r="AN96" s="687"/>
      <c r="AO96" s="687"/>
      <c r="AP96" s="687"/>
      <c r="AQ96" s="687"/>
      <c r="AR96" s="687"/>
      <c r="AS96" s="687"/>
      <c r="AT96" s="687"/>
      <c r="AU96" s="687"/>
      <c r="AV96" s="687"/>
      <c r="AW96" s="687"/>
      <c r="AX96" s="687"/>
    </row>
    <row r="97" spans="1:50" s="348" customFormat="1" hidden="1">
      <c r="A97" s="362" t="e">
        <f>#REF!</f>
        <v>#REF!</v>
      </c>
      <c r="B97" s="362"/>
      <c r="C97" s="362"/>
      <c r="D97" s="362"/>
      <c r="E97" s="362"/>
      <c r="F97" s="362"/>
      <c r="G97" s="363" t="e">
        <f>#REF!</f>
        <v>#REF!</v>
      </c>
      <c r="H97" s="931" t="e">
        <f>#REF!</f>
        <v>#REF!</v>
      </c>
      <c r="I97" s="931"/>
      <c r="J97" s="931"/>
      <c r="K97" s="931"/>
      <c r="O97" s="687"/>
      <c r="P97" s="687"/>
      <c r="Q97" s="687"/>
      <c r="R97" s="687"/>
      <c r="S97" s="687"/>
      <c r="T97" s="687"/>
      <c r="U97" s="687"/>
      <c r="V97" s="687"/>
      <c r="W97" s="687"/>
      <c r="X97" s="687"/>
      <c r="Y97" s="689"/>
      <c r="Z97" s="689"/>
      <c r="AA97" s="687"/>
      <c r="AB97" s="688"/>
      <c r="AC97" s="689"/>
      <c r="AD97" s="687"/>
      <c r="AE97" s="687"/>
      <c r="AF97" s="687"/>
      <c r="AG97" s="687"/>
      <c r="AH97" s="687"/>
      <c r="AI97" s="687"/>
      <c r="AJ97" s="687"/>
      <c r="AK97" s="687"/>
      <c r="AL97" s="687"/>
      <c r="AM97" s="687"/>
      <c r="AN97" s="687"/>
      <c r="AO97" s="687"/>
      <c r="AP97" s="687"/>
      <c r="AQ97" s="687"/>
      <c r="AR97" s="687"/>
      <c r="AS97" s="687"/>
      <c r="AT97" s="687"/>
      <c r="AU97" s="687"/>
      <c r="AV97" s="687"/>
      <c r="AW97" s="687"/>
      <c r="AX97" s="687"/>
    </row>
    <row r="98" spans="1:50" s="348" customFormat="1" ht="33" hidden="1" customHeight="1">
      <c r="A98" s="362" t="e">
        <f>#REF!</f>
        <v>#REF!</v>
      </c>
      <c r="B98" s="362"/>
      <c r="C98" s="362"/>
      <c r="D98" s="362"/>
      <c r="E98" s="362"/>
      <c r="F98" s="362"/>
      <c r="G98" s="363" t="e">
        <f>#REF!</f>
        <v>#REF!</v>
      </c>
      <c r="H98" s="931" t="e">
        <f>#REF!</f>
        <v>#REF!</v>
      </c>
      <c r="I98" s="931"/>
      <c r="J98" s="931"/>
      <c r="K98" s="931"/>
      <c r="O98" s="687"/>
      <c r="P98" s="687"/>
      <c r="Q98" s="687"/>
      <c r="R98" s="687"/>
      <c r="S98" s="687"/>
      <c r="T98" s="687"/>
      <c r="U98" s="687"/>
      <c r="V98" s="687"/>
      <c r="W98" s="687"/>
      <c r="X98" s="687"/>
      <c r="Y98" s="689"/>
      <c r="Z98" s="689"/>
      <c r="AA98" s="687"/>
      <c r="AB98" s="688"/>
      <c r="AC98" s="689"/>
      <c r="AD98" s="687"/>
      <c r="AE98" s="687"/>
      <c r="AF98" s="687"/>
      <c r="AG98" s="687"/>
      <c r="AH98" s="687"/>
      <c r="AI98" s="687"/>
      <c r="AJ98" s="687"/>
      <c r="AK98" s="687"/>
      <c r="AL98" s="687"/>
      <c r="AM98" s="687"/>
      <c r="AN98" s="687"/>
      <c r="AO98" s="687"/>
      <c r="AP98" s="687"/>
      <c r="AQ98" s="687"/>
      <c r="AR98" s="687"/>
      <c r="AS98" s="687"/>
      <c r="AT98" s="687"/>
      <c r="AU98" s="687"/>
      <c r="AV98" s="687"/>
      <c r="AW98" s="687"/>
      <c r="AX98" s="687"/>
    </row>
    <row r="99" spans="1:50" s="368" customFormat="1" ht="20.100000000000001" hidden="1" customHeight="1">
      <c r="A99" s="362"/>
      <c r="B99" s="362"/>
      <c r="C99" s="362"/>
      <c r="D99" s="362"/>
      <c r="E99" s="362"/>
      <c r="F99" s="362"/>
      <c r="G99" s="361" t="e">
        <f>#REF!</f>
        <v>#REF!</v>
      </c>
      <c r="H99" s="931" t="e">
        <f>#REF!</f>
        <v>#REF!</v>
      </c>
      <c r="I99" s="931"/>
      <c r="J99" s="931"/>
      <c r="K99" s="931"/>
      <c r="O99" s="690"/>
      <c r="P99" s="690"/>
      <c r="Q99" s="690"/>
      <c r="R99" s="690"/>
      <c r="S99" s="690"/>
      <c r="T99" s="690"/>
      <c r="U99" s="690"/>
      <c r="V99" s="690"/>
      <c r="W99" s="690"/>
      <c r="X99" s="690"/>
      <c r="Y99" s="689"/>
      <c r="Z99" s="689"/>
      <c r="AA99" s="690"/>
      <c r="AB99" s="689"/>
      <c r="AC99" s="689"/>
      <c r="AD99" s="690"/>
      <c r="AE99" s="690"/>
      <c r="AF99" s="690"/>
      <c r="AG99" s="690"/>
      <c r="AH99" s="690"/>
      <c r="AI99" s="690"/>
      <c r="AJ99" s="690"/>
      <c r="AK99" s="690"/>
      <c r="AL99" s="690"/>
      <c r="AM99" s="690"/>
      <c r="AN99" s="690"/>
      <c r="AO99" s="690"/>
      <c r="AP99" s="690"/>
      <c r="AQ99" s="690"/>
      <c r="AR99" s="690"/>
      <c r="AS99" s="690"/>
      <c r="AT99" s="690"/>
      <c r="AU99" s="690"/>
      <c r="AV99" s="690"/>
      <c r="AW99" s="690"/>
      <c r="AX99" s="690"/>
    </row>
    <row r="100" spans="1:50" s="348" customFormat="1" ht="20.100000000000001" hidden="1" customHeight="1">
      <c r="A100" s="366" t="e">
        <f>#REF!</f>
        <v>#REF!</v>
      </c>
      <c r="B100" s="366"/>
      <c r="C100" s="366"/>
      <c r="D100" s="366"/>
      <c r="E100" s="366"/>
      <c r="F100" s="366"/>
      <c r="G100" s="361" t="e">
        <f>#REF!</f>
        <v>#REF!</v>
      </c>
      <c r="H100" s="931"/>
      <c r="I100" s="931"/>
      <c r="J100" s="931"/>
      <c r="K100" s="931"/>
      <c r="O100" s="687"/>
      <c r="P100" s="687"/>
      <c r="Q100" s="687"/>
      <c r="R100" s="687"/>
      <c r="S100" s="687"/>
      <c r="T100" s="687"/>
      <c r="U100" s="687"/>
      <c r="V100" s="687"/>
      <c r="W100" s="687"/>
      <c r="X100" s="687"/>
      <c r="Y100" s="689"/>
      <c r="Z100" s="689"/>
      <c r="AA100" s="687"/>
      <c r="AB100" s="689"/>
      <c r="AC100" s="689"/>
      <c r="AD100" s="687"/>
      <c r="AE100" s="687"/>
      <c r="AF100" s="687"/>
      <c r="AG100" s="687"/>
      <c r="AH100" s="687"/>
      <c r="AI100" s="687"/>
      <c r="AJ100" s="687"/>
      <c r="AK100" s="687"/>
      <c r="AL100" s="687"/>
      <c r="AM100" s="687"/>
      <c r="AN100" s="687"/>
      <c r="AO100" s="687"/>
      <c r="AP100" s="687"/>
      <c r="AQ100" s="687"/>
      <c r="AR100" s="687"/>
      <c r="AS100" s="687"/>
      <c r="AT100" s="687"/>
      <c r="AU100" s="687"/>
      <c r="AV100" s="687"/>
      <c r="AW100" s="687"/>
      <c r="AX100" s="687"/>
    </row>
    <row r="101" spans="1:50" s="348" customFormat="1" hidden="1">
      <c r="A101" s="362" t="e">
        <f>#REF!</f>
        <v>#REF!</v>
      </c>
      <c r="B101" s="362"/>
      <c r="C101" s="362"/>
      <c r="D101" s="362"/>
      <c r="E101" s="362"/>
      <c r="F101" s="362"/>
      <c r="G101" s="363" t="e">
        <f>#REF!</f>
        <v>#REF!</v>
      </c>
      <c r="H101" s="931" t="e">
        <f>#REF!</f>
        <v>#REF!</v>
      </c>
      <c r="I101" s="931"/>
      <c r="J101" s="931"/>
      <c r="K101" s="931"/>
      <c r="O101" s="687"/>
      <c r="P101" s="687"/>
      <c r="Q101" s="687"/>
      <c r="R101" s="687"/>
      <c r="S101" s="687"/>
      <c r="T101" s="687"/>
      <c r="U101" s="687"/>
      <c r="V101" s="687"/>
      <c r="W101" s="687"/>
      <c r="X101" s="687"/>
      <c r="Y101" s="689"/>
      <c r="Z101" s="689"/>
      <c r="AA101" s="687"/>
      <c r="AB101" s="688"/>
      <c r="AC101" s="689"/>
      <c r="AD101" s="687"/>
      <c r="AE101" s="687"/>
      <c r="AF101" s="687"/>
      <c r="AG101" s="687"/>
      <c r="AH101" s="687"/>
      <c r="AI101" s="687"/>
      <c r="AJ101" s="687"/>
      <c r="AK101" s="687"/>
      <c r="AL101" s="687"/>
      <c r="AM101" s="687"/>
      <c r="AN101" s="687"/>
      <c r="AO101" s="687"/>
      <c r="AP101" s="687"/>
      <c r="AQ101" s="687"/>
      <c r="AR101" s="687"/>
      <c r="AS101" s="687"/>
      <c r="AT101" s="687"/>
      <c r="AU101" s="687"/>
      <c r="AV101" s="687"/>
      <c r="AW101" s="687"/>
      <c r="AX101" s="687"/>
    </row>
    <row r="102" spans="1:50" s="348" customFormat="1" hidden="1">
      <c r="A102" s="362" t="e">
        <f>#REF!</f>
        <v>#REF!</v>
      </c>
      <c r="B102" s="362"/>
      <c r="C102" s="362"/>
      <c r="D102" s="362"/>
      <c r="E102" s="362"/>
      <c r="F102" s="362"/>
      <c r="G102" s="363" t="e">
        <f>#REF!</f>
        <v>#REF!</v>
      </c>
      <c r="H102" s="931" t="e">
        <f>#REF!</f>
        <v>#REF!</v>
      </c>
      <c r="I102" s="931"/>
      <c r="J102" s="931"/>
      <c r="K102" s="931"/>
      <c r="O102" s="687"/>
      <c r="P102" s="687"/>
      <c r="Q102" s="687"/>
      <c r="R102" s="687"/>
      <c r="S102" s="687"/>
      <c r="T102" s="687"/>
      <c r="U102" s="687"/>
      <c r="V102" s="687"/>
      <c r="W102" s="687"/>
      <c r="X102" s="687"/>
      <c r="Y102" s="689"/>
      <c r="Z102" s="689"/>
      <c r="AA102" s="687"/>
      <c r="AB102" s="688"/>
      <c r="AC102" s="689"/>
      <c r="AD102" s="687"/>
      <c r="AE102" s="687"/>
      <c r="AF102" s="687"/>
      <c r="AG102" s="687"/>
      <c r="AH102" s="687"/>
      <c r="AI102" s="687"/>
      <c r="AJ102" s="687"/>
      <c r="AK102" s="687"/>
      <c r="AL102" s="687"/>
      <c r="AM102" s="687"/>
      <c r="AN102" s="687"/>
      <c r="AO102" s="687"/>
      <c r="AP102" s="687"/>
      <c r="AQ102" s="687"/>
      <c r="AR102" s="687"/>
      <c r="AS102" s="687"/>
      <c r="AT102" s="687"/>
      <c r="AU102" s="687"/>
      <c r="AV102" s="687"/>
      <c r="AW102" s="687"/>
      <c r="AX102" s="687"/>
    </row>
    <row r="103" spans="1:50" s="348" customFormat="1" hidden="1">
      <c r="A103" s="362" t="e">
        <f>#REF!</f>
        <v>#REF!</v>
      </c>
      <c r="B103" s="362"/>
      <c r="C103" s="362"/>
      <c r="D103" s="362"/>
      <c r="E103" s="362"/>
      <c r="F103" s="362"/>
      <c r="G103" s="363" t="e">
        <f>#REF!</f>
        <v>#REF!</v>
      </c>
      <c r="H103" s="931" t="e">
        <f>#REF!</f>
        <v>#REF!</v>
      </c>
      <c r="I103" s="931"/>
      <c r="J103" s="931"/>
      <c r="K103" s="931"/>
      <c r="O103" s="687"/>
      <c r="P103" s="687"/>
      <c r="Q103" s="687"/>
      <c r="R103" s="687"/>
      <c r="S103" s="687"/>
      <c r="T103" s="687"/>
      <c r="U103" s="687"/>
      <c r="V103" s="687"/>
      <c r="W103" s="687"/>
      <c r="X103" s="687"/>
      <c r="Y103" s="689"/>
      <c r="Z103" s="689"/>
      <c r="AA103" s="687"/>
      <c r="AB103" s="688"/>
      <c r="AC103" s="689"/>
      <c r="AD103" s="687"/>
      <c r="AE103" s="687"/>
      <c r="AF103" s="687"/>
      <c r="AG103" s="687"/>
      <c r="AH103" s="687"/>
      <c r="AI103" s="687"/>
      <c r="AJ103" s="687"/>
      <c r="AK103" s="687"/>
      <c r="AL103" s="687"/>
      <c r="AM103" s="687"/>
      <c r="AN103" s="687"/>
      <c r="AO103" s="687"/>
      <c r="AP103" s="687"/>
      <c r="AQ103" s="687"/>
      <c r="AR103" s="687"/>
      <c r="AS103" s="687"/>
      <c r="AT103" s="687"/>
      <c r="AU103" s="687"/>
      <c r="AV103" s="687"/>
      <c r="AW103" s="687"/>
      <c r="AX103" s="687"/>
    </row>
    <row r="104" spans="1:50" s="348" customFormat="1" hidden="1">
      <c r="A104" s="362"/>
      <c r="B104" s="362"/>
      <c r="C104" s="362"/>
      <c r="D104" s="362"/>
      <c r="E104" s="362"/>
      <c r="F104" s="362"/>
      <c r="G104" s="361" t="e">
        <f>#REF!</f>
        <v>#REF!</v>
      </c>
      <c r="H104" s="931" t="e">
        <f>#REF!</f>
        <v>#REF!</v>
      </c>
      <c r="I104" s="931"/>
      <c r="J104" s="931"/>
      <c r="K104" s="931"/>
      <c r="O104" s="687"/>
      <c r="P104" s="687"/>
      <c r="Q104" s="687"/>
      <c r="R104" s="687"/>
      <c r="S104" s="687"/>
      <c r="T104" s="687"/>
      <c r="U104" s="687"/>
      <c r="V104" s="687"/>
      <c r="W104" s="687"/>
      <c r="X104" s="687"/>
      <c r="Y104" s="689"/>
      <c r="Z104" s="689"/>
      <c r="AA104" s="687"/>
      <c r="AB104" s="689"/>
      <c r="AC104" s="689"/>
      <c r="AD104" s="687"/>
      <c r="AE104" s="687"/>
      <c r="AF104" s="687"/>
      <c r="AG104" s="687"/>
      <c r="AH104" s="687"/>
      <c r="AI104" s="687"/>
      <c r="AJ104" s="687"/>
      <c r="AK104" s="687"/>
      <c r="AL104" s="687"/>
      <c r="AM104" s="687"/>
      <c r="AN104" s="687"/>
      <c r="AO104" s="687"/>
      <c r="AP104" s="687"/>
      <c r="AQ104" s="687"/>
      <c r="AR104" s="687"/>
      <c r="AS104" s="687"/>
      <c r="AT104" s="687"/>
      <c r="AU104" s="687"/>
      <c r="AV104" s="687"/>
      <c r="AW104" s="687"/>
      <c r="AX104" s="687"/>
    </row>
    <row r="105" spans="1:50" s="348" customFormat="1" ht="20.100000000000001" hidden="1" customHeight="1">
      <c r="A105" s="366" t="e">
        <f>#REF!</f>
        <v>#REF!</v>
      </c>
      <c r="B105" s="366"/>
      <c r="C105" s="366"/>
      <c r="D105" s="366"/>
      <c r="E105" s="366"/>
      <c r="F105" s="366"/>
      <c r="G105" s="361" t="e">
        <f>#REF!</f>
        <v>#REF!</v>
      </c>
      <c r="H105" s="931"/>
      <c r="I105" s="931"/>
      <c r="J105" s="931"/>
      <c r="K105" s="931"/>
      <c r="O105" s="687"/>
      <c r="P105" s="687"/>
      <c r="Q105" s="687"/>
      <c r="R105" s="687"/>
      <c r="S105" s="687"/>
      <c r="T105" s="687"/>
      <c r="U105" s="687"/>
      <c r="V105" s="687"/>
      <c r="W105" s="687"/>
      <c r="X105" s="687"/>
      <c r="Y105" s="689"/>
      <c r="Z105" s="689"/>
      <c r="AA105" s="687"/>
      <c r="AB105" s="689"/>
      <c r="AC105" s="689"/>
      <c r="AD105" s="687"/>
      <c r="AE105" s="687"/>
      <c r="AF105" s="687"/>
      <c r="AG105" s="687"/>
      <c r="AH105" s="687"/>
      <c r="AI105" s="687"/>
      <c r="AJ105" s="687"/>
      <c r="AK105" s="687"/>
      <c r="AL105" s="687"/>
      <c r="AM105" s="687"/>
      <c r="AN105" s="687"/>
      <c r="AO105" s="687"/>
      <c r="AP105" s="687"/>
      <c r="AQ105" s="687"/>
      <c r="AR105" s="687"/>
      <c r="AS105" s="687"/>
      <c r="AT105" s="687"/>
      <c r="AU105" s="687"/>
      <c r="AV105" s="687"/>
      <c r="AW105" s="687"/>
      <c r="AX105" s="687"/>
    </row>
    <row r="106" spans="1:50" s="348" customFormat="1" hidden="1">
      <c r="A106" s="362" t="e">
        <f>#REF!</f>
        <v>#REF!</v>
      </c>
      <c r="B106" s="362"/>
      <c r="C106" s="362"/>
      <c r="D106" s="362"/>
      <c r="E106" s="362"/>
      <c r="F106" s="362"/>
      <c r="G106" s="363" t="e">
        <f>#REF!</f>
        <v>#REF!</v>
      </c>
      <c r="H106" s="931" t="e">
        <f>#REF!</f>
        <v>#REF!</v>
      </c>
      <c r="I106" s="931"/>
      <c r="J106" s="931"/>
      <c r="K106" s="931"/>
      <c r="O106" s="687"/>
      <c r="P106" s="687"/>
      <c r="Q106" s="687"/>
      <c r="R106" s="687"/>
      <c r="S106" s="687"/>
      <c r="T106" s="687"/>
      <c r="U106" s="687"/>
      <c r="V106" s="687"/>
      <c r="W106" s="687"/>
      <c r="X106" s="687"/>
      <c r="Y106" s="689"/>
      <c r="Z106" s="689"/>
      <c r="AA106" s="687"/>
      <c r="AB106" s="688"/>
      <c r="AC106" s="689"/>
      <c r="AD106" s="687"/>
      <c r="AE106" s="687"/>
      <c r="AF106" s="687"/>
      <c r="AG106" s="687"/>
      <c r="AH106" s="687"/>
      <c r="AI106" s="687"/>
      <c r="AJ106" s="687"/>
      <c r="AK106" s="687"/>
      <c r="AL106" s="687"/>
      <c r="AM106" s="687"/>
      <c r="AN106" s="687"/>
      <c r="AO106" s="687"/>
      <c r="AP106" s="687"/>
      <c r="AQ106" s="687"/>
      <c r="AR106" s="687"/>
      <c r="AS106" s="687"/>
      <c r="AT106" s="687"/>
      <c r="AU106" s="687"/>
      <c r="AV106" s="687"/>
      <c r="AW106" s="687"/>
      <c r="AX106" s="687"/>
    </row>
    <row r="107" spans="1:50" s="348" customFormat="1" hidden="1">
      <c r="A107" s="362" t="e">
        <f>#REF!</f>
        <v>#REF!</v>
      </c>
      <c r="B107" s="362"/>
      <c r="C107" s="362"/>
      <c r="D107" s="362"/>
      <c r="E107" s="362"/>
      <c r="F107" s="362"/>
      <c r="G107" s="363" t="e">
        <f>#REF!</f>
        <v>#REF!</v>
      </c>
      <c r="H107" s="931" t="e">
        <f>#REF!</f>
        <v>#REF!</v>
      </c>
      <c r="I107" s="931"/>
      <c r="J107" s="931"/>
      <c r="K107" s="931"/>
      <c r="O107" s="687"/>
      <c r="P107" s="687"/>
      <c r="Q107" s="687"/>
      <c r="R107" s="687"/>
      <c r="S107" s="687"/>
      <c r="T107" s="687"/>
      <c r="U107" s="687"/>
      <c r="V107" s="687"/>
      <c r="W107" s="687"/>
      <c r="X107" s="687"/>
      <c r="Y107" s="689"/>
      <c r="Z107" s="689"/>
      <c r="AA107" s="687"/>
      <c r="AB107" s="688"/>
      <c r="AC107" s="689"/>
      <c r="AD107" s="687"/>
      <c r="AE107" s="687"/>
      <c r="AF107" s="687"/>
      <c r="AG107" s="687"/>
      <c r="AH107" s="687"/>
      <c r="AI107" s="687"/>
      <c r="AJ107" s="687"/>
      <c r="AK107" s="687"/>
      <c r="AL107" s="687"/>
      <c r="AM107" s="687"/>
      <c r="AN107" s="687"/>
      <c r="AO107" s="687"/>
      <c r="AP107" s="687"/>
      <c r="AQ107" s="687"/>
      <c r="AR107" s="687"/>
      <c r="AS107" s="687"/>
      <c r="AT107" s="687"/>
      <c r="AU107" s="687"/>
      <c r="AV107" s="687"/>
      <c r="AW107" s="687"/>
      <c r="AX107" s="687"/>
    </row>
    <row r="108" spans="1:50" s="348" customFormat="1" hidden="1">
      <c r="A108" s="362" t="e">
        <f>#REF!</f>
        <v>#REF!</v>
      </c>
      <c r="B108" s="362"/>
      <c r="C108" s="362"/>
      <c r="D108" s="362"/>
      <c r="E108" s="362"/>
      <c r="F108" s="362"/>
      <c r="G108" s="363" t="e">
        <f>#REF!</f>
        <v>#REF!</v>
      </c>
      <c r="H108" s="931" t="e">
        <f>#REF!</f>
        <v>#REF!</v>
      </c>
      <c r="I108" s="931"/>
      <c r="J108" s="931"/>
      <c r="K108" s="931"/>
      <c r="O108" s="687"/>
      <c r="P108" s="687"/>
      <c r="Q108" s="687"/>
      <c r="R108" s="687"/>
      <c r="S108" s="687"/>
      <c r="T108" s="687"/>
      <c r="U108" s="687"/>
      <c r="V108" s="687"/>
      <c r="W108" s="687"/>
      <c r="X108" s="687"/>
      <c r="Y108" s="689"/>
      <c r="Z108" s="689"/>
      <c r="AA108" s="687"/>
      <c r="AB108" s="688"/>
      <c r="AC108" s="689"/>
      <c r="AD108" s="687"/>
      <c r="AE108" s="687"/>
      <c r="AF108" s="687"/>
      <c r="AG108" s="687"/>
      <c r="AH108" s="687"/>
      <c r="AI108" s="687"/>
      <c r="AJ108" s="687"/>
      <c r="AK108" s="687"/>
      <c r="AL108" s="687"/>
      <c r="AM108" s="687"/>
      <c r="AN108" s="687"/>
      <c r="AO108" s="687"/>
      <c r="AP108" s="687"/>
      <c r="AQ108" s="687"/>
      <c r="AR108" s="687"/>
      <c r="AS108" s="687"/>
      <c r="AT108" s="687"/>
      <c r="AU108" s="687"/>
      <c r="AV108" s="687"/>
      <c r="AW108" s="687"/>
      <c r="AX108" s="687"/>
    </row>
    <row r="109" spans="1:50" s="348" customFormat="1" hidden="1">
      <c r="A109" s="362" t="e">
        <f>#REF!</f>
        <v>#REF!</v>
      </c>
      <c r="B109" s="362"/>
      <c r="C109" s="362"/>
      <c r="D109" s="362"/>
      <c r="E109" s="362"/>
      <c r="F109" s="362"/>
      <c r="G109" s="363" t="e">
        <f>#REF!</f>
        <v>#REF!</v>
      </c>
      <c r="H109" s="931" t="e">
        <f>#REF!</f>
        <v>#REF!</v>
      </c>
      <c r="I109" s="931"/>
      <c r="J109" s="931"/>
      <c r="K109" s="931"/>
      <c r="O109" s="687"/>
      <c r="P109" s="687"/>
      <c r="Q109" s="687"/>
      <c r="R109" s="687"/>
      <c r="S109" s="687"/>
      <c r="T109" s="687"/>
      <c r="U109" s="687"/>
      <c r="V109" s="687"/>
      <c r="W109" s="687"/>
      <c r="X109" s="687"/>
      <c r="Y109" s="689"/>
      <c r="Z109" s="689"/>
      <c r="AA109" s="687"/>
      <c r="AB109" s="688"/>
      <c r="AC109" s="689"/>
      <c r="AD109" s="687"/>
      <c r="AE109" s="687"/>
      <c r="AF109" s="687"/>
      <c r="AG109" s="687"/>
      <c r="AH109" s="687"/>
      <c r="AI109" s="687"/>
      <c r="AJ109" s="687"/>
      <c r="AK109" s="687"/>
      <c r="AL109" s="687"/>
      <c r="AM109" s="687"/>
      <c r="AN109" s="687"/>
      <c r="AO109" s="687"/>
      <c r="AP109" s="687"/>
      <c r="AQ109" s="687"/>
      <c r="AR109" s="687"/>
      <c r="AS109" s="687"/>
      <c r="AT109" s="687"/>
      <c r="AU109" s="687"/>
      <c r="AV109" s="687"/>
      <c r="AW109" s="687"/>
      <c r="AX109" s="687"/>
    </row>
    <row r="110" spans="1:50" s="368" customFormat="1" ht="20.100000000000001" hidden="1" customHeight="1">
      <c r="A110" s="362"/>
      <c r="B110" s="362"/>
      <c r="C110" s="362"/>
      <c r="D110" s="362"/>
      <c r="E110" s="362"/>
      <c r="F110" s="362"/>
      <c r="G110" s="361" t="e">
        <f>#REF!</f>
        <v>#REF!</v>
      </c>
      <c r="H110" s="931" t="e">
        <f>#REF!</f>
        <v>#REF!</v>
      </c>
      <c r="I110" s="931"/>
      <c r="J110" s="931"/>
      <c r="K110" s="931"/>
      <c r="O110" s="690"/>
      <c r="P110" s="690"/>
      <c r="Q110" s="690"/>
      <c r="R110" s="690"/>
      <c r="S110" s="690"/>
      <c r="T110" s="690"/>
      <c r="U110" s="690"/>
      <c r="V110" s="690"/>
      <c r="W110" s="690"/>
      <c r="X110" s="690"/>
      <c r="Y110" s="689"/>
      <c r="Z110" s="689"/>
      <c r="AA110" s="690"/>
      <c r="AB110" s="689"/>
      <c r="AC110" s="689"/>
      <c r="AD110" s="690"/>
      <c r="AE110" s="690"/>
      <c r="AF110" s="690"/>
      <c r="AG110" s="690"/>
      <c r="AH110" s="690"/>
      <c r="AI110" s="690"/>
      <c r="AJ110" s="690"/>
      <c r="AK110" s="690"/>
      <c r="AL110" s="690"/>
      <c r="AM110" s="690"/>
      <c r="AN110" s="690"/>
      <c r="AO110" s="690"/>
      <c r="AP110" s="690"/>
      <c r="AQ110" s="690"/>
      <c r="AR110" s="690"/>
      <c r="AS110" s="690"/>
      <c r="AT110" s="690"/>
      <c r="AU110" s="690"/>
      <c r="AV110" s="690"/>
      <c r="AW110" s="690"/>
      <c r="AX110" s="690"/>
    </row>
    <row r="111" spans="1:50" s="348" customFormat="1" ht="20.100000000000001" hidden="1" customHeight="1">
      <c r="A111" s="369"/>
      <c r="B111" s="369"/>
      <c r="C111" s="369"/>
      <c r="D111" s="369"/>
      <c r="E111" s="369"/>
      <c r="F111" s="369"/>
      <c r="G111" s="361" t="e">
        <f>#REF!</f>
        <v>#REF!</v>
      </c>
      <c r="H111" s="931" t="e">
        <f>#REF!</f>
        <v>#REF!</v>
      </c>
      <c r="I111" s="931"/>
      <c r="J111" s="931"/>
      <c r="K111" s="931"/>
      <c r="O111" s="687"/>
      <c r="P111" s="687"/>
      <c r="Q111" s="687"/>
      <c r="R111" s="687"/>
      <c r="S111" s="687"/>
      <c r="T111" s="687"/>
      <c r="U111" s="687"/>
      <c r="V111" s="687"/>
      <c r="W111" s="687"/>
      <c r="X111" s="687"/>
      <c r="Y111" s="689"/>
      <c r="Z111" s="689"/>
      <c r="AA111" s="687"/>
      <c r="AB111" s="689"/>
      <c r="AC111" s="689"/>
      <c r="AD111" s="687"/>
      <c r="AE111" s="687"/>
      <c r="AF111" s="687"/>
      <c r="AG111" s="687"/>
      <c r="AH111" s="687"/>
      <c r="AI111" s="687"/>
      <c r="AJ111" s="687"/>
      <c r="AK111" s="687"/>
      <c r="AL111" s="687"/>
      <c r="AM111" s="687"/>
      <c r="AN111" s="687"/>
      <c r="AO111" s="687"/>
      <c r="AP111" s="687"/>
      <c r="AQ111" s="687"/>
      <c r="AR111" s="687"/>
      <c r="AS111" s="687"/>
      <c r="AT111" s="687"/>
      <c r="AU111" s="687"/>
      <c r="AV111" s="687"/>
      <c r="AW111" s="687"/>
      <c r="AX111" s="687"/>
    </row>
    <row r="112" spans="1:50" s="348" customFormat="1" hidden="1">
      <c r="A112" s="369"/>
      <c r="B112" s="369"/>
      <c r="C112" s="369"/>
      <c r="D112" s="369"/>
      <c r="E112" s="369"/>
      <c r="F112" s="369"/>
      <c r="G112" s="361"/>
      <c r="H112" s="931"/>
      <c r="I112" s="931"/>
      <c r="J112" s="931"/>
      <c r="K112" s="931"/>
      <c r="O112" s="687"/>
      <c r="P112" s="687"/>
      <c r="Q112" s="687"/>
      <c r="R112" s="687"/>
      <c r="S112" s="687"/>
      <c r="T112" s="687"/>
      <c r="U112" s="687"/>
      <c r="V112" s="687"/>
      <c r="W112" s="687"/>
      <c r="X112" s="687"/>
      <c r="Y112" s="689"/>
      <c r="Z112" s="689"/>
      <c r="AA112" s="687"/>
      <c r="AB112" s="689"/>
      <c r="AC112" s="689"/>
      <c r="AD112" s="687"/>
      <c r="AE112" s="687"/>
      <c r="AF112" s="687"/>
      <c r="AG112" s="687"/>
      <c r="AH112" s="687"/>
      <c r="AI112" s="687"/>
      <c r="AJ112" s="687"/>
      <c r="AK112" s="687"/>
      <c r="AL112" s="687"/>
      <c r="AM112" s="687"/>
      <c r="AN112" s="687"/>
      <c r="AO112" s="687"/>
      <c r="AP112" s="687"/>
      <c r="AQ112" s="687"/>
      <c r="AR112" s="687"/>
      <c r="AS112" s="687"/>
      <c r="AT112" s="687"/>
      <c r="AU112" s="687"/>
      <c r="AV112" s="687"/>
      <c r="AW112" s="687"/>
      <c r="AX112" s="687"/>
    </row>
    <row r="113" spans="1:50" s="348" customFormat="1" ht="20.100000000000001" hidden="1" customHeight="1">
      <c r="A113" s="365" t="e">
        <f>#REF!</f>
        <v>#REF!</v>
      </c>
      <c r="B113" s="365"/>
      <c r="C113" s="365"/>
      <c r="D113" s="365"/>
      <c r="E113" s="365"/>
      <c r="F113" s="365"/>
      <c r="G113" s="361" t="e">
        <f>#REF!</f>
        <v>#REF!</v>
      </c>
      <c r="H113" s="931"/>
      <c r="I113" s="931"/>
      <c r="J113" s="931"/>
      <c r="K113" s="931"/>
      <c r="O113" s="687"/>
      <c r="P113" s="687"/>
      <c r="Q113" s="687"/>
      <c r="R113" s="687"/>
      <c r="S113" s="687"/>
      <c r="T113" s="687"/>
      <c r="U113" s="687"/>
      <c r="V113" s="687"/>
      <c r="W113" s="687"/>
      <c r="X113" s="687"/>
      <c r="Y113" s="689"/>
      <c r="Z113" s="689"/>
      <c r="AA113" s="687"/>
      <c r="AB113" s="689"/>
      <c r="AC113" s="689"/>
      <c r="AD113" s="687"/>
      <c r="AE113" s="687"/>
      <c r="AF113" s="687"/>
      <c r="AG113" s="687"/>
      <c r="AH113" s="687"/>
      <c r="AI113" s="687"/>
      <c r="AJ113" s="687"/>
      <c r="AK113" s="687"/>
      <c r="AL113" s="687"/>
      <c r="AM113" s="687"/>
      <c r="AN113" s="687"/>
      <c r="AO113" s="687"/>
      <c r="AP113" s="687"/>
      <c r="AQ113" s="687"/>
      <c r="AR113" s="687"/>
      <c r="AS113" s="687"/>
      <c r="AT113" s="687"/>
      <c r="AU113" s="687"/>
      <c r="AV113" s="687"/>
      <c r="AW113" s="687"/>
      <c r="AX113" s="687"/>
    </row>
    <row r="114" spans="1:50" s="348" customFormat="1" ht="30" hidden="1" customHeight="1">
      <c r="A114" s="366" t="e">
        <f>#REF!</f>
        <v>#REF!</v>
      </c>
      <c r="B114" s="366"/>
      <c r="C114" s="366"/>
      <c r="D114" s="366"/>
      <c r="E114" s="366"/>
      <c r="F114" s="366"/>
      <c r="G114" s="361" t="e">
        <f>#REF!</f>
        <v>#REF!</v>
      </c>
      <c r="H114" s="931"/>
      <c r="I114" s="931"/>
      <c r="J114" s="931"/>
      <c r="K114" s="931"/>
      <c r="O114" s="687"/>
      <c r="P114" s="687"/>
      <c r="Q114" s="687"/>
      <c r="R114" s="687"/>
      <c r="S114" s="687"/>
      <c r="T114" s="687"/>
      <c r="U114" s="687"/>
      <c r="V114" s="687"/>
      <c r="W114" s="687"/>
      <c r="X114" s="687"/>
      <c r="Y114" s="689"/>
      <c r="Z114" s="689"/>
      <c r="AA114" s="687"/>
      <c r="AB114" s="689"/>
      <c r="AC114" s="689"/>
      <c r="AD114" s="687"/>
      <c r="AE114" s="687"/>
      <c r="AF114" s="687"/>
      <c r="AG114" s="687"/>
      <c r="AH114" s="687"/>
      <c r="AI114" s="687"/>
      <c r="AJ114" s="687"/>
      <c r="AK114" s="687"/>
      <c r="AL114" s="687"/>
      <c r="AM114" s="687"/>
      <c r="AN114" s="687"/>
      <c r="AO114" s="687"/>
      <c r="AP114" s="687"/>
      <c r="AQ114" s="687"/>
      <c r="AR114" s="687"/>
      <c r="AS114" s="687"/>
      <c r="AT114" s="687"/>
      <c r="AU114" s="687"/>
      <c r="AV114" s="687"/>
      <c r="AW114" s="687"/>
      <c r="AX114" s="687"/>
    </row>
    <row r="115" spans="1:50" s="348" customFormat="1" hidden="1">
      <c r="A115" s="362" t="e">
        <f>#REF!</f>
        <v>#REF!</v>
      </c>
      <c r="B115" s="362"/>
      <c r="C115" s="362"/>
      <c r="D115" s="362"/>
      <c r="E115" s="362"/>
      <c r="F115" s="362"/>
      <c r="G115" s="363" t="e">
        <f>#REF!</f>
        <v>#REF!</v>
      </c>
      <c r="H115" s="931" t="e">
        <f>#REF!</f>
        <v>#REF!</v>
      </c>
      <c r="I115" s="931"/>
      <c r="J115" s="931"/>
      <c r="K115" s="931"/>
      <c r="O115" s="687"/>
      <c r="P115" s="687"/>
      <c r="Q115" s="687"/>
      <c r="R115" s="687"/>
      <c r="S115" s="687"/>
      <c r="T115" s="687"/>
      <c r="U115" s="687"/>
      <c r="V115" s="687"/>
      <c r="W115" s="687"/>
      <c r="X115" s="687"/>
      <c r="Y115" s="689"/>
      <c r="Z115" s="689"/>
      <c r="AA115" s="687"/>
      <c r="AB115" s="688"/>
      <c r="AC115" s="689"/>
      <c r="AD115" s="687"/>
      <c r="AE115" s="687"/>
      <c r="AF115" s="687"/>
      <c r="AG115" s="687"/>
      <c r="AH115" s="687"/>
      <c r="AI115" s="687"/>
      <c r="AJ115" s="687"/>
      <c r="AK115" s="687"/>
      <c r="AL115" s="687"/>
      <c r="AM115" s="687"/>
      <c r="AN115" s="687"/>
      <c r="AO115" s="687"/>
      <c r="AP115" s="687"/>
      <c r="AQ115" s="687"/>
      <c r="AR115" s="687"/>
      <c r="AS115" s="687"/>
      <c r="AT115" s="687"/>
      <c r="AU115" s="687"/>
      <c r="AV115" s="687"/>
      <c r="AW115" s="687"/>
      <c r="AX115" s="687"/>
    </row>
    <row r="116" spans="1:50" s="348" customFormat="1" hidden="1">
      <c r="A116" s="362" t="e">
        <f>#REF!</f>
        <v>#REF!</v>
      </c>
      <c r="B116" s="362"/>
      <c r="C116" s="362"/>
      <c r="D116" s="362"/>
      <c r="E116" s="362"/>
      <c r="F116" s="362"/>
      <c r="G116" s="363" t="e">
        <f>#REF!</f>
        <v>#REF!</v>
      </c>
      <c r="H116" s="931" t="e">
        <f>#REF!</f>
        <v>#REF!</v>
      </c>
      <c r="I116" s="931"/>
      <c r="J116" s="931"/>
      <c r="K116" s="931"/>
      <c r="O116" s="687"/>
      <c r="P116" s="687"/>
      <c r="Q116" s="687"/>
      <c r="R116" s="687"/>
      <c r="S116" s="687"/>
      <c r="T116" s="687"/>
      <c r="U116" s="687"/>
      <c r="V116" s="687"/>
      <c r="W116" s="687"/>
      <c r="X116" s="687"/>
      <c r="Y116" s="689"/>
      <c r="Z116" s="689"/>
      <c r="AA116" s="687"/>
      <c r="AB116" s="688"/>
      <c r="AC116" s="689"/>
      <c r="AD116" s="687"/>
      <c r="AE116" s="687"/>
      <c r="AF116" s="687"/>
      <c r="AG116" s="687"/>
      <c r="AH116" s="687"/>
      <c r="AI116" s="687"/>
      <c r="AJ116" s="687"/>
      <c r="AK116" s="687"/>
      <c r="AL116" s="687"/>
      <c r="AM116" s="687"/>
      <c r="AN116" s="687"/>
      <c r="AO116" s="687"/>
      <c r="AP116" s="687"/>
      <c r="AQ116" s="687"/>
      <c r="AR116" s="687"/>
      <c r="AS116" s="687"/>
      <c r="AT116" s="687"/>
      <c r="AU116" s="687"/>
      <c r="AV116" s="687"/>
      <c r="AW116" s="687"/>
      <c r="AX116" s="687"/>
    </row>
    <row r="117" spans="1:50" s="348" customFormat="1" hidden="1">
      <c r="A117" s="362" t="e">
        <f>#REF!</f>
        <v>#REF!</v>
      </c>
      <c r="B117" s="362"/>
      <c r="C117" s="362"/>
      <c r="D117" s="362"/>
      <c r="E117" s="362"/>
      <c r="F117" s="362"/>
      <c r="G117" s="363" t="e">
        <f>#REF!</f>
        <v>#REF!</v>
      </c>
      <c r="H117" s="931" t="e">
        <f>#REF!</f>
        <v>#REF!</v>
      </c>
      <c r="I117" s="931"/>
      <c r="J117" s="931"/>
      <c r="K117" s="931"/>
      <c r="O117" s="687"/>
      <c r="P117" s="687"/>
      <c r="Q117" s="687"/>
      <c r="R117" s="687"/>
      <c r="S117" s="687"/>
      <c r="T117" s="687"/>
      <c r="U117" s="687"/>
      <c r="V117" s="687"/>
      <c r="W117" s="687"/>
      <c r="X117" s="687"/>
      <c r="Y117" s="689"/>
      <c r="Z117" s="689"/>
      <c r="AA117" s="687"/>
      <c r="AB117" s="688"/>
      <c r="AC117" s="689"/>
      <c r="AD117" s="687"/>
      <c r="AE117" s="687"/>
      <c r="AF117" s="687"/>
      <c r="AG117" s="687"/>
      <c r="AH117" s="687"/>
      <c r="AI117" s="687"/>
      <c r="AJ117" s="687"/>
      <c r="AK117" s="687"/>
      <c r="AL117" s="687"/>
      <c r="AM117" s="687"/>
      <c r="AN117" s="687"/>
      <c r="AO117" s="687"/>
      <c r="AP117" s="687"/>
      <c r="AQ117" s="687"/>
      <c r="AR117" s="687"/>
      <c r="AS117" s="687"/>
      <c r="AT117" s="687"/>
      <c r="AU117" s="687"/>
      <c r="AV117" s="687"/>
      <c r="AW117" s="687"/>
      <c r="AX117" s="687"/>
    </row>
    <row r="118" spans="1:50" s="348" customFormat="1" ht="20.100000000000001" hidden="1" customHeight="1">
      <c r="A118" s="370"/>
      <c r="B118" s="370"/>
      <c r="C118" s="370"/>
      <c r="D118" s="370"/>
      <c r="E118" s="370"/>
      <c r="F118" s="370"/>
      <c r="G118" s="361" t="e">
        <f>#REF!</f>
        <v>#REF!</v>
      </c>
      <c r="H118" s="931" t="e">
        <f>#REF!</f>
        <v>#REF!</v>
      </c>
      <c r="I118" s="931"/>
      <c r="J118" s="931"/>
      <c r="K118" s="931"/>
      <c r="O118" s="687"/>
      <c r="P118" s="687"/>
      <c r="Q118" s="687"/>
      <c r="R118" s="687"/>
      <c r="S118" s="687"/>
      <c r="T118" s="687"/>
      <c r="U118" s="687"/>
      <c r="V118" s="687"/>
      <c r="W118" s="687"/>
      <c r="X118" s="687"/>
      <c r="Y118" s="689"/>
      <c r="Z118" s="689"/>
      <c r="AA118" s="687"/>
      <c r="AB118" s="689"/>
      <c r="AC118" s="689"/>
      <c r="AD118" s="687"/>
      <c r="AE118" s="687"/>
      <c r="AF118" s="687"/>
      <c r="AG118" s="687"/>
      <c r="AH118" s="687"/>
      <c r="AI118" s="687"/>
      <c r="AJ118" s="687"/>
      <c r="AK118" s="687"/>
      <c r="AL118" s="687"/>
      <c r="AM118" s="687"/>
      <c r="AN118" s="687"/>
      <c r="AO118" s="687"/>
      <c r="AP118" s="687"/>
      <c r="AQ118" s="687"/>
      <c r="AR118" s="687"/>
      <c r="AS118" s="687"/>
      <c r="AT118" s="687"/>
      <c r="AU118" s="687"/>
      <c r="AV118" s="687"/>
      <c r="AW118" s="687"/>
      <c r="AX118" s="687"/>
    </row>
    <row r="119" spans="1:50" s="348" customFormat="1" ht="20.100000000000001" hidden="1" customHeight="1">
      <c r="A119" s="369"/>
      <c r="B119" s="369"/>
      <c r="C119" s="369"/>
      <c r="D119" s="369"/>
      <c r="E119" s="369"/>
      <c r="F119" s="369"/>
      <c r="G119" s="361" t="e">
        <f>#REF!</f>
        <v>#REF!</v>
      </c>
      <c r="H119" s="931" t="e">
        <f>#REF!</f>
        <v>#REF!</v>
      </c>
      <c r="I119" s="931"/>
      <c r="J119" s="931"/>
      <c r="K119" s="931"/>
      <c r="O119" s="687"/>
      <c r="P119" s="687"/>
      <c r="Q119" s="687"/>
      <c r="R119" s="687"/>
      <c r="S119" s="687"/>
      <c r="T119" s="687"/>
      <c r="U119" s="687"/>
      <c r="V119" s="687"/>
      <c r="W119" s="687"/>
      <c r="X119" s="687"/>
      <c r="Y119" s="689"/>
      <c r="Z119" s="689"/>
      <c r="AA119" s="687"/>
      <c r="AB119" s="689"/>
      <c r="AC119" s="689"/>
      <c r="AD119" s="687"/>
      <c r="AE119" s="687"/>
      <c r="AF119" s="687"/>
      <c r="AG119" s="687"/>
      <c r="AH119" s="687"/>
      <c r="AI119" s="687"/>
      <c r="AJ119" s="687"/>
      <c r="AK119" s="687"/>
      <c r="AL119" s="687"/>
      <c r="AM119" s="687"/>
      <c r="AN119" s="687"/>
      <c r="AO119" s="687"/>
      <c r="AP119" s="687"/>
      <c r="AQ119" s="687"/>
      <c r="AR119" s="687"/>
      <c r="AS119" s="687"/>
      <c r="AT119" s="687"/>
      <c r="AU119" s="687"/>
      <c r="AV119" s="687"/>
      <c r="AW119" s="687"/>
      <c r="AX119" s="687"/>
    </row>
    <row r="120" spans="1:50" s="348" customFormat="1" ht="20.100000000000001" hidden="1" customHeight="1">
      <c r="A120" s="360" t="e">
        <f>#REF!</f>
        <v>#REF!</v>
      </c>
      <c r="B120" s="360"/>
      <c r="C120" s="360"/>
      <c r="D120" s="360"/>
      <c r="E120" s="360"/>
      <c r="F120" s="360"/>
      <c r="G120" s="361" t="e">
        <f>#REF!</f>
        <v>#REF!</v>
      </c>
      <c r="H120" s="931"/>
      <c r="I120" s="931"/>
      <c r="J120" s="931"/>
      <c r="K120" s="931"/>
      <c r="O120" s="687"/>
      <c r="P120" s="687"/>
      <c r="Q120" s="687"/>
      <c r="R120" s="687"/>
      <c r="S120" s="687"/>
      <c r="T120" s="687"/>
      <c r="U120" s="687"/>
      <c r="V120" s="687"/>
      <c r="W120" s="687"/>
      <c r="X120" s="687"/>
      <c r="Y120" s="689"/>
      <c r="Z120" s="689"/>
      <c r="AA120" s="687"/>
      <c r="AB120" s="689"/>
      <c r="AC120" s="689"/>
      <c r="AD120" s="687"/>
      <c r="AE120" s="687"/>
      <c r="AF120" s="687"/>
      <c r="AG120" s="687"/>
      <c r="AH120" s="687"/>
      <c r="AI120" s="687"/>
      <c r="AJ120" s="687"/>
      <c r="AK120" s="687"/>
      <c r="AL120" s="687"/>
      <c r="AM120" s="687"/>
      <c r="AN120" s="687"/>
      <c r="AO120" s="687"/>
      <c r="AP120" s="687"/>
      <c r="AQ120" s="687"/>
      <c r="AR120" s="687"/>
      <c r="AS120" s="687"/>
      <c r="AT120" s="687"/>
      <c r="AU120" s="687"/>
      <c r="AV120" s="687"/>
      <c r="AW120" s="687"/>
      <c r="AX120" s="687"/>
    </row>
    <row r="121" spans="1:50" s="348" customFormat="1" ht="30" hidden="1" customHeight="1">
      <c r="A121" s="365" t="e">
        <f>#REF!</f>
        <v>#REF!</v>
      </c>
      <c r="B121" s="365"/>
      <c r="C121" s="365"/>
      <c r="D121" s="365"/>
      <c r="E121" s="365"/>
      <c r="F121" s="365"/>
      <c r="G121" s="361" t="e">
        <f>#REF!</f>
        <v>#REF!</v>
      </c>
      <c r="H121" s="931"/>
      <c r="I121" s="931"/>
      <c r="J121" s="931"/>
      <c r="K121" s="931"/>
      <c r="O121" s="687"/>
      <c r="P121" s="687"/>
      <c r="Q121" s="687"/>
      <c r="R121" s="687"/>
      <c r="S121" s="687"/>
      <c r="T121" s="687"/>
      <c r="U121" s="687"/>
      <c r="V121" s="687"/>
      <c r="W121" s="687"/>
      <c r="X121" s="687"/>
      <c r="Y121" s="689"/>
      <c r="Z121" s="689"/>
      <c r="AA121" s="687"/>
      <c r="AB121" s="689"/>
      <c r="AC121" s="689"/>
      <c r="AD121" s="687"/>
      <c r="AE121" s="687"/>
      <c r="AF121" s="687"/>
      <c r="AG121" s="687"/>
      <c r="AH121" s="687"/>
      <c r="AI121" s="687"/>
      <c r="AJ121" s="687"/>
      <c r="AK121" s="687"/>
      <c r="AL121" s="687"/>
      <c r="AM121" s="687"/>
      <c r="AN121" s="687"/>
      <c r="AO121" s="687"/>
      <c r="AP121" s="687"/>
      <c r="AQ121" s="687"/>
      <c r="AR121" s="687"/>
      <c r="AS121" s="687"/>
      <c r="AT121" s="687"/>
      <c r="AU121" s="687"/>
      <c r="AV121" s="687"/>
      <c r="AW121" s="687"/>
      <c r="AX121" s="687"/>
    </row>
    <row r="122" spans="1:50" s="348" customFormat="1" ht="20.100000000000001" hidden="1" customHeight="1">
      <c r="A122" s="362" t="e">
        <f>#REF!</f>
        <v>#REF!</v>
      </c>
      <c r="B122" s="362"/>
      <c r="C122" s="362"/>
      <c r="D122" s="362"/>
      <c r="E122" s="362"/>
      <c r="F122" s="362"/>
      <c r="G122" s="363" t="e">
        <f>#REF!</f>
        <v>#REF!</v>
      </c>
      <c r="H122" s="931" t="e">
        <f>#REF!</f>
        <v>#REF!</v>
      </c>
      <c r="I122" s="931"/>
      <c r="J122" s="931"/>
      <c r="K122" s="931"/>
      <c r="O122" s="687"/>
      <c r="P122" s="687"/>
      <c r="Q122" s="687"/>
      <c r="R122" s="687"/>
      <c r="S122" s="687"/>
      <c r="T122" s="687"/>
      <c r="U122" s="687"/>
      <c r="V122" s="687"/>
      <c r="W122" s="687"/>
      <c r="X122" s="687"/>
      <c r="Y122" s="689"/>
      <c r="Z122" s="689"/>
      <c r="AA122" s="687"/>
      <c r="AB122" s="688"/>
      <c r="AC122" s="689"/>
      <c r="AD122" s="687"/>
      <c r="AE122" s="687"/>
      <c r="AF122" s="687"/>
      <c r="AG122" s="687"/>
      <c r="AH122" s="687"/>
      <c r="AI122" s="687"/>
      <c r="AJ122" s="687"/>
      <c r="AK122" s="687"/>
      <c r="AL122" s="687"/>
      <c r="AM122" s="687"/>
      <c r="AN122" s="687"/>
      <c r="AO122" s="687"/>
      <c r="AP122" s="687"/>
      <c r="AQ122" s="687"/>
      <c r="AR122" s="687"/>
      <c r="AS122" s="687"/>
      <c r="AT122" s="687"/>
      <c r="AU122" s="687"/>
      <c r="AV122" s="687"/>
      <c r="AW122" s="687"/>
      <c r="AX122" s="687"/>
    </row>
    <row r="123" spans="1:50" s="348" customFormat="1" ht="20.100000000000001" hidden="1" customHeight="1">
      <c r="A123" s="362" t="e">
        <f>#REF!</f>
        <v>#REF!</v>
      </c>
      <c r="B123" s="362"/>
      <c r="C123" s="362"/>
      <c r="D123" s="362"/>
      <c r="E123" s="362"/>
      <c r="F123" s="362"/>
      <c r="G123" s="363" t="e">
        <f>#REF!</f>
        <v>#REF!</v>
      </c>
      <c r="H123" s="931" t="e">
        <f>#REF!</f>
        <v>#REF!</v>
      </c>
      <c r="I123" s="931"/>
      <c r="J123" s="931"/>
      <c r="K123" s="931"/>
      <c r="O123" s="687"/>
      <c r="P123" s="687"/>
      <c r="Q123" s="687"/>
      <c r="R123" s="687"/>
      <c r="S123" s="687"/>
      <c r="T123" s="687"/>
      <c r="U123" s="687"/>
      <c r="V123" s="687"/>
      <c r="W123" s="687"/>
      <c r="X123" s="687"/>
      <c r="Y123" s="689"/>
      <c r="Z123" s="689"/>
      <c r="AA123" s="687"/>
      <c r="AB123" s="688"/>
      <c r="AC123" s="689"/>
      <c r="AD123" s="687"/>
      <c r="AE123" s="687"/>
      <c r="AF123" s="687"/>
      <c r="AG123" s="687"/>
      <c r="AH123" s="687"/>
      <c r="AI123" s="687"/>
      <c r="AJ123" s="687"/>
      <c r="AK123" s="687"/>
      <c r="AL123" s="687"/>
      <c r="AM123" s="687"/>
      <c r="AN123" s="687"/>
      <c r="AO123" s="687"/>
      <c r="AP123" s="687"/>
      <c r="AQ123" s="687"/>
      <c r="AR123" s="687"/>
      <c r="AS123" s="687"/>
      <c r="AT123" s="687"/>
      <c r="AU123" s="687"/>
      <c r="AV123" s="687"/>
      <c r="AW123" s="687"/>
      <c r="AX123" s="687"/>
    </row>
    <row r="124" spans="1:50" s="348" customFormat="1" ht="20.100000000000001" hidden="1" customHeight="1">
      <c r="A124" s="362" t="e">
        <f>#REF!</f>
        <v>#REF!</v>
      </c>
      <c r="B124" s="362"/>
      <c r="C124" s="362"/>
      <c r="D124" s="362"/>
      <c r="E124" s="362"/>
      <c r="F124" s="362"/>
      <c r="G124" s="363" t="e">
        <f>#REF!</f>
        <v>#REF!</v>
      </c>
      <c r="H124" s="931" t="e">
        <f>#REF!</f>
        <v>#REF!</v>
      </c>
      <c r="I124" s="931"/>
      <c r="J124" s="931"/>
      <c r="K124" s="931"/>
      <c r="O124" s="687"/>
      <c r="P124" s="687"/>
      <c r="Q124" s="687"/>
      <c r="R124" s="687"/>
      <c r="S124" s="687"/>
      <c r="T124" s="687"/>
      <c r="U124" s="687"/>
      <c r="V124" s="687"/>
      <c r="W124" s="687"/>
      <c r="X124" s="687"/>
      <c r="Y124" s="689"/>
      <c r="Z124" s="689"/>
      <c r="AA124" s="687"/>
      <c r="AB124" s="688"/>
      <c r="AC124" s="689"/>
      <c r="AD124" s="687"/>
      <c r="AE124" s="687"/>
      <c r="AF124" s="687"/>
      <c r="AG124" s="687"/>
      <c r="AH124" s="687"/>
      <c r="AI124" s="687"/>
      <c r="AJ124" s="687"/>
      <c r="AK124" s="687"/>
      <c r="AL124" s="687"/>
      <c r="AM124" s="687"/>
      <c r="AN124" s="687"/>
      <c r="AO124" s="687"/>
      <c r="AP124" s="687"/>
      <c r="AQ124" s="687"/>
      <c r="AR124" s="687"/>
      <c r="AS124" s="687"/>
      <c r="AT124" s="687"/>
      <c r="AU124" s="687"/>
      <c r="AV124" s="687"/>
      <c r="AW124" s="687"/>
      <c r="AX124" s="687"/>
    </row>
    <row r="125" spans="1:50" s="348" customFormat="1" ht="20.100000000000001" hidden="1" customHeight="1">
      <c r="A125" s="362" t="e">
        <f>#REF!</f>
        <v>#REF!</v>
      </c>
      <c r="B125" s="362"/>
      <c r="C125" s="362"/>
      <c r="D125" s="362"/>
      <c r="E125" s="362"/>
      <c r="F125" s="362"/>
      <c r="G125" s="363" t="e">
        <f>#REF!</f>
        <v>#REF!</v>
      </c>
      <c r="H125" s="931" t="e">
        <f>#REF!</f>
        <v>#REF!</v>
      </c>
      <c r="I125" s="931"/>
      <c r="J125" s="931"/>
      <c r="K125" s="931"/>
      <c r="O125" s="687"/>
      <c r="P125" s="687"/>
      <c r="Q125" s="687"/>
      <c r="R125" s="687"/>
      <c r="S125" s="687"/>
      <c r="T125" s="687"/>
      <c r="U125" s="687"/>
      <c r="V125" s="687"/>
      <c r="W125" s="687"/>
      <c r="X125" s="687"/>
      <c r="Y125" s="689"/>
      <c r="Z125" s="689"/>
      <c r="AA125" s="687"/>
      <c r="AB125" s="688"/>
      <c r="AC125" s="689"/>
      <c r="AD125" s="687"/>
      <c r="AE125" s="687"/>
      <c r="AF125" s="687"/>
      <c r="AG125" s="687"/>
      <c r="AH125" s="687"/>
      <c r="AI125" s="687"/>
      <c r="AJ125" s="687"/>
      <c r="AK125" s="687"/>
      <c r="AL125" s="687"/>
      <c r="AM125" s="687"/>
      <c r="AN125" s="687"/>
      <c r="AO125" s="687"/>
      <c r="AP125" s="687"/>
      <c r="AQ125" s="687"/>
      <c r="AR125" s="687"/>
      <c r="AS125" s="687"/>
      <c r="AT125" s="687"/>
      <c r="AU125" s="687"/>
      <c r="AV125" s="687"/>
      <c r="AW125" s="687"/>
      <c r="AX125" s="687"/>
    </row>
    <row r="126" spans="1:50" s="348" customFormat="1" ht="20.100000000000001" hidden="1" customHeight="1">
      <c r="A126" s="362" t="e">
        <f>#REF!</f>
        <v>#REF!</v>
      </c>
      <c r="B126" s="362"/>
      <c r="C126" s="362"/>
      <c r="D126" s="362"/>
      <c r="E126" s="362"/>
      <c r="F126" s="362"/>
      <c r="G126" s="363" t="e">
        <f>#REF!</f>
        <v>#REF!</v>
      </c>
      <c r="H126" s="931" t="e">
        <f>#REF!</f>
        <v>#REF!</v>
      </c>
      <c r="I126" s="931"/>
      <c r="J126" s="931"/>
      <c r="K126" s="931"/>
      <c r="O126" s="687"/>
      <c r="P126" s="687"/>
      <c r="Q126" s="687"/>
      <c r="R126" s="687"/>
      <c r="S126" s="687"/>
      <c r="T126" s="687"/>
      <c r="U126" s="687"/>
      <c r="V126" s="687"/>
      <c r="W126" s="687"/>
      <c r="X126" s="687"/>
      <c r="Y126" s="689"/>
      <c r="Z126" s="689"/>
      <c r="AA126" s="687"/>
      <c r="AB126" s="688"/>
      <c r="AC126" s="689"/>
      <c r="AD126" s="687"/>
      <c r="AE126" s="687"/>
      <c r="AF126" s="687"/>
      <c r="AG126" s="687"/>
      <c r="AH126" s="687"/>
      <c r="AI126" s="687"/>
      <c r="AJ126" s="687"/>
      <c r="AK126" s="687"/>
      <c r="AL126" s="687"/>
      <c r="AM126" s="687"/>
      <c r="AN126" s="687"/>
      <c r="AO126" s="687"/>
      <c r="AP126" s="687"/>
      <c r="AQ126" s="687"/>
      <c r="AR126" s="687"/>
      <c r="AS126" s="687"/>
      <c r="AT126" s="687"/>
      <c r="AU126" s="687"/>
      <c r="AV126" s="687"/>
      <c r="AW126" s="687"/>
      <c r="AX126" s="687"/>
    </row>
    <row r="127" spans="1:50" s="348" customFormat="1" ht="20.100000000000001" hidden="1" customHeight="1">
      <c r="A127" s="364"/>
      <c r="B127" s="364"/>
      <c r="C127" s="364"/>
      <c r="D127" s="364"/>
      <c r="E127" s="364"/>
      <c r="F127" s="364"/>
      <c r="G127" s="361" t="e">
        <f>#REF!</f>
        <v>#REF!</v>
      </c>
      <c r="H127" s="931" t="e">
        <f>#REF!</f>
        <v>#REF!</v>
      </c>
      <c r="I127" s="931"/>
      <c r="J127" s="931"/>
      <c r="K127" s="931"/>
      <c r="O127" s="687"/>
      <c r="P127" s="687"/>
      <c r="Q127" s="687"/>
      <c r="R127" s="687"/>
      <c r="S127" s="687"/>
      <c r="T127" s="687"/>
      <c r="U127" s="687"/>
      <c r="V127" s="687"/>
      <c r="W127" s="687"/>
      <c r="X127" s="687"/>
      <c r="Y127" s="689"/>
      <c r="Z127" s="689"/>
      <c r="AA127" s="687"/>
      <c r="AB127" s="689"/>
      <c r="AC127" s="689"/>
      <c r="AD127" s="687"/>
      <c r="AE127" s="687"/>
      <c r="AF127" s="687"/>
      <c r="AG127" s="687"/>
      <c r="AH127" s="687"/>
      <c r="AI127" s="687"/>
      <c r="AJ127" s="687"/>
      <c r="AK127" s="687"/>
      <c r="AL127" s="687"/>
      <c r="AM127" s="687"/>
      <c r="AN127" s="687"/>
      <c r="AO127" s="687"/>
      <c r="AP127" s="687"/>
      <c r="AQ127" s="687"/>
      <c r="AR127" s="687"/>
      <c r="AS127" s="687"/>
      <c r="AT127" s="687"/>
      <c r="AU127" s="687"/>
      <c r="AV127" s="687"/>
      <c r="AW127" s="687"/>
      <c r="AX127" s="687"/>
    </row>
    <row r="128" spans="1:50" s="348" customFormat="1" ht="20.100000000000001" hidden="1" customHeight="1">
      <c r="A128" s="365" t="e">
        <f>#REF!</f>
        <v>#REF!</v>
      </c>
      <c r="B128" s="365"/>
      <c r="C128" s="365"/>
      <c r="D128" s="365"/>
      <c r="E128" s="365"/>
      <c r="F128" s="365"/>
      <c r="G128" s="361" t="e">
        <f>#REF!</f>
        <v>#REF!</v>
      </c>
      <c r="H128" s="931"/>
      <c r="I128" s="931"/>
      <c r="J128" s="931"/>
      <c r="K128" s="931"/>
      <c r="O128" s="687"/>
      <c r="P128" s="687"/>
      <c r="Q128" s="687"/>
      <c r="R128" s="687"/>
      <c r="S128" s="687"/>
      <c r="T128" s="687"/>
      <c r="U128" s="687"/>
      <c r="V128" s="687"/>
      <c r="W128" s="687"/>
      <c r="X128" s="687"/>
      <c r="Y128" s="689"/>
      <c r="Z128" s="689"/>
      <c r="AA128" s="687"/>
      <c r="AB128" s="689"/>
      <c r="AC128" s="689"/>
      <c r="AD128" s="687"/>
      <c r="AE128" s="687"/>
      <c r="AF128" s="687"/>
      <c r="AG128" s="687"/>
      <c r="AH128" s="687"/>
      <c r="AI128" s="687"/>
      <c r="AJ128" s="687"/>
      <c r="AK128" s="687"/>
      <c r="AL128" s="687"/>
      <c r="AM128" s="687"/>
      <c r="AN128" s="687"/>
      <c r="AO128" s="687"/>
      <c r="AP128" s="687"/>
      <c r="AQ128" s="687"/>
      <c r="AR128" s="687"/>
      <c r="AS128" s="687"/>
      <c r="AT128" s="687"/>
      <c r="AU128" s="687"/>
      <c r="AV128" s="687"/>
      <c r="AW128" s="687"/>
      <c r="AX128" s="687"/>
    </row>
    <row r="129" spans="1:50" s="348" customFormat="1" ht="20.100000000000001" hidden="1" customHeight="1">
      <c r="A129" s="362" t="e">
        <f>#REF!</f>
        <v>#REF!</v>
      </c>
      <c r="B129" s="362"/>
      <c r="C129" s="362"/>
      <c r="D129" s="362"/>
      <c r="E129" s="362"/>
      <c r="F129" s="362"/>
      <c r="G129" s="371" t="e">
        <f>#REF!</f>
        <v>#REF!</v>
      </c>
      <c r="H129" s="931" t="e">
        <f>#REF!</f>
        <v>#REF!</v>
      </c>
      <c r="I129" s="931"/>
      <c r="J129" s="931"/>
      <c r="K129" s="931"/>
      <c r="O129" s="687"/>
      <c r="P129" s="687"/>
      <c r="Q129" s="687"/>
      <c r="R129" s="687"/>
      <c r="S129" s="687"/>
      <c r="T129" s="687"/>
      <c r="U129" s="687"/>
      <c r="V129" s="687"/>
      <c r="W129" s="687"/>
      <c r="X129" s="687"/>
      <c r="Y129" s="689"/>
      <c r="Z129" s="689"/>
      <c r="AA129" s="687"/>
      <c r="AB129" s="688"/>
      <c r="AC129" s="689"/>
      <c r="AD129" s="687"/>
      <c r="AE129" s="687"/>
      <c r="AF129" s="687"/>
      <c r="AG129" s="687"/>
      <c r="AH129" s="687"/>
      <c r="AI129" s="687"/>
      <c r="AJ129" s="687"/>
      <c r="AK129" s="687"/>
      <c r="AL129" s="687"/>
      <c r="AM129" s="687"/>
      <c r="AN129" s="687"/>
      <c r="AO129" s="687"/>
      <c r="AP129" s="687"/>
      <c r="AQ129" s="687"/>
      <c r="AR129" s="687"/>
      <c r="AS129" s="687"/>
      <c r="AT129" s="687"/>
      <c r="AU129" s="687"/>
      <c r="AV129" s="687"/>
      <c r="AW129" s="687"/>
      <c r="AX129" s="687"/>
    </row>
    <row r="130" spans="1:50" s="348" customFormat="1" ht="20.100000000000001" hidden="1" customHeight="1">
      <c r="A130" s="362" t="e">
        <f>#REF!</f>
        <v>#REF!</v>
      </c>
      <c r="B130" s="362"/>
      <c r="C130" s="362"/>
      <c r="D130" s="362"/>
      <c r="E130" s="362"/>
      <c r="F130" s="362"/>
      <c r="G130" s="371" t="e">
        <f>#REF!</f>
        <v>#REF!</v>
      </c>
      <c r="H130" s="931" t="e">
        <f>#REF!</f>
        <v>#REF!</v>
      </c>
      <c r="I130" s="931"/>
      <c r="J130" s="931"/>
      <c r="K130" s="931"/>
      <c r="O130" s="687"/>
      <c r="P130" s="687"/>
      <c r="Q130" s="687"/>
      <c r="R130" s="687"/>
      <c r="S130" s="687"/>
      <c r="T130" s="687"/>
      <c r="U130" s="687"/>
      <c r="V130" s="687"/>
      <c r="W130" s="687"/>
      <c r="X130" s="687"/>
      <c r="Y130" s="689"/>
      <c r="Z130" s="689"/>
      <c r="AA130" s="687"/>
      <c r="AB130" s="688"/>
      <c r="AC130" s="689"/>
      <c r="AD130" s="687"/>
      <c r="AE130" s="687"/>
      <c r="AF130" s="687"/>
      <c r="AG130" s="687"/>
      <c r="AH130" s="687"/>
      <c r="AI130" s="687"/>
      <c r="AJ130" s="687"/>
      <c r="AK130" s="687"/>
      <c r="AL130" s="687"/>
      <c r="AM130" s="687"/>
      <c r="AN130" s="687"/>
      <c r="AO130" s="687"/>
      <c r="AP130" s="687"/>
      <c r="AQ130" s="687"/>
      <c r="AR130" s="687"/>
      <c r="AS130" s="687"/>
      <c r="AT130" s="687"/>
      <c r="AU130" s="687"/>
      <c r="AV130" s="687"/>
      <c r="AW130" s="687"/>
      <c r="AX130" s="687"/>
    </row>
    <row r="131" spans="1:50" s="348" customFormat="1" ht="20.100000000000001" hidden="1" customHeight="1">
      <c r="A131" s="362" t="e">
        <f>#REF!</f>
        <v>#REF!</v>
      </c>
      <c r="B131" s="362"/>
      <c r="C131" s="362"/>
      <c r="D131" s="362"/>
      <c r="E131" s="362"/>
      <c r="F131" s="362"/>
      <c r="G131" s="371" t="e">
        <f>#REF!</f>
        <v>#REF!</v>
      </c>
      <c r="H131" s="931" t="e">
        <f>#REF!</f>
        <v>#REF!</v>
      </c>
      <c r="I131" s="931"/>
      <c r="J131" s="931"/>
      <c r="K131" s="931"/>
      <c r="O131" s="687"/>
      <c r="P131" s="687"/>
      <c r="Q131" s="687"/>
      <c r="R131" s="687"/>
      <c r="S131" s="687"/>
      <c r="T131" s="687"/>
      <c r="U131" s="687"/>
      <c r="V131" s="687"/>
      <c r="W131" s="687"/>
      <c r="X131" s="687"/>
      <c r="Y131" s="689"/>
      <c r="Z131" s="689"/>
      <c r="AA131" s="687"/>
      <c r="AB131" s="688"/>
      <c r="AC131" s="689"/>
      <c r="AD131" s="687"/>
      <c r="AE131" s="687"/>
      <c r="AF131" s="687"/>
      <c r="AG131" s="687"/>
      <c r="AH131" s="687"/>
      <c r="AI131" s="687"/>
      <c r="AJ131" s="687"/>
      <c r="AK131" s="687"/>
      <c r="AL131" s="687"/>
      <c r="AM131" s="687"/>
      <c r="AN131" s="687"/>
      <c r="AO131" s="687"/>
      <c r="AP131" s="687"/>
      <c r="AQ131" s="687"/>
      <c r="AR131" s="687"/>
      <c r="AS131" s="687"/>
      <c r="AT131" s="687"/>
      <c r="AU131" s="687"/>
      <c r="AV131" s="687"/>
      <c r="AW131" s="687"/>
      <c r="AX131" s="687"/>
    </row>
    <row r="132" spans="1:50" s="348" customFormat="1" ht="20.100000000000001" hidden="1" customHeight="1">
      <c r="A132" s="362" t="e">
        <f>#REF!</f>
        <v>#REF!</v>
      </c>
      <c r="B132" s="362"/>
      <c r="C132" s="362"/>
      <c r="D132" s="362"/>
      <c r="E132" s="362"/>
      <c r="F132" s="362"/>
      <c r="G132" s="371" t="e">
        <f>#REF!</f>
        <v>#REF!</v>
      </c>
      <c r="H132" s="931" t="e">
        <f>#REF!</f>
        <v>#REF!</v>
      </c>
      <c r="I132" s="931"/>
      <c r="J132" s="931"/>
      <c r="K132" s="931"/>
      <c r="O132" s="687"/>
      <c r="P132" s="687"/>
      <c r="Q132" s="687"/>
      <c r="R132" s="687"/>
      <c r="S132" s="687"/>
      <c r="T132" s="687"/>
      <c r="U132" s="687"/>
      <c r="V132" s="687"/>
      <c r="W132" s="687"/>
      <c r="X132" s="687"/>
      <c r="Y132" s="689"/>
      <c r="Z132" s="689"/>
      <c r="AA132" s="687"/>
      <c r="AB132" s="688"/>
      <c r="AC132" s="689"/>
      <c r="AD132" s="687"/>
      <c r="AE132" s="687"/>
      <c r="AF132" s="687"/>
      <c r="AG132" s="687"/>
      <c r="AH132" s="687"/>
      <c r="AI132" s="687"/>
      <c r="AJ132" s="687"/>
      <c r="AK132" s="687"/>
      <c r="AL132" s="687"/>
      <c r="AM132" s="687"/>
      <c r="AN132" s="687"/>
      <c r="AO132" s="687"/>
      <c r="AP132" s="687"/>
      <c r="AQ132" s="687"/>
      <c r="AR132" s="687"/>
      <c r="AS132" s="687"/>
      <c r="AT132" s="687"/>
      <c r="AU132" s="687"/>
      <c r="AV132" s="687"/>
      <c r="AW132" s="687"/>
      <c r="AX132" s="687"/>
    </row>
    <row r="133" spans="1:50" s="348" customFormat="1" ht="20.100000000000001" hidden="1" customHeight="1">
      <c r="A133" s="362" t="e">
        <f>#REF!</f>
        <v>#REF!</v>
      </c>
      <c r="B133" s="362"/>
      <c r="C133" s="362"/>
      <c r="D133" s="362"/>
      <c r="E133" s="362"/>
      <c r="F133" s="362"/>
      <c r="G133" s="371" t="e">
        <f>#REF!</f>
        <v>#REF!</v>
      </c>
      <c r="H133" s="931" t="e">
        <f>#REF!</f>
        <v>#REF!</v>
      </c>
      <c r="I133" s="931"/>
      <c r="J133" s="931"/>
      <c r="K133" s="931"/>
      <c r="O133" s="687"/>
      <c r="P133" s="687"/>
      <c r="Q133" s="687"/>
      <c r="R133" s="687"/>
      <c r="S133" s="687"/>
      <c r="T133" s="687"/>
      <c r="U133" s="687"/>
      <c r="V133" s="687"/>
      <c r="W133" s="687"/>
      <c r="X133" s="687"/>
      <c r="Y133" s="689"/>
      <c r="Z133" s="689"/>
      <c r="AA133" s="687"/>
      <c r="AB133" s="688"/>
      <c r="AC133" s="689"/>
      <c r="AD133" s="687"/>
      <c r="AE133" s="687"/>
      <c r="AF133" s="687"/>
      <c r="AG133" s="687"/>
      <c r="AH133" s="687"/>
      <c r="AI133" s="687"/>
      <c r="AJ133" s="687"/>
      <c r="AK133" s="687"/>
      <c r="AL133" s="687"/>
      <c r="AM133" s="687"/>
      <c r="AN133" s="687"/>
      <c r="AO133" s="687"/>
      <c r="AP133" s="687"/>
      <c r="AQ133" s="687"/>
      <c r="AR133" s="687"/>
      <c r="AS133" s="687"/>
      <c r="AT133" s="687"/>
      <c r="AU133" s="687"/>
      <c r="AV133" s="687"/>
      <c r="AW133" s="687"/>
      <c r="AX133" s="687"/>
    </row>
    <row r="134" spans="1:50" s="348" customFormat="1" ht="20.100000000000001" hidden="1" customHeight="1">
      <c r="A134" s="362" t="e">
        <f>#REF!</f>
        <v>#REF!</v>
      </c>
      <c r="B134" s="362"/>
      <c r="C134" s="362"/>
      <c r="D134" s="362"/>
      <c r="E134" s="362"/>
      <c r="F134" s="362"/>
      <c r="G134" s="371" t="e">
        <f>#REF!</f>
        <v>#REF!</v>
      </c>
      <c r="H134" s="931" t="e">
        <f>#REF!</f>
        <v>#REF!</v>
      </c>
      <c r="I134" s="931"/>
      <c r="J134" s="931"/>
      <c r="K134" s="931"/>
      <c r="O134" s="687"/>
      <c r="P134" s="687"/>
      <c r="Q134" s="687"/>
      <c r="R134" s="687"/>
      <c r="S134" s="687"/>
      <c r="T134" s="687"/>
      <c r="U134" s="687"/>
      <c r="V134" s="687"/>
      <c r="W134" s="687"/>
      <c r="X134" s="687"/>
      <c r="Y134" s="689"/>
      <c r="Z134" s="689"/>
      <c r="AA134" s="687"/>
      <c r="AB134" s="688"/>
      <c r="AC134" s="689"/>
      <c r="AD134" s="687"/>
      <c r="AE134" s="687"/>
      <c r="AF134" s="687"/>
      <c r="AG134" s="687"/>
      <c r="AH134" s="687"/>
      <c r="AI134" s="687"/>
      <c r="AJ134" s="687"/>
      <c r="AK134" s="687"/>
      <c r="AL134" s="687"/>
      <c r="AM134" s="687"/>
      <c r="AN134" s="687"/>
      <c r="AO134" s="687"/>
      <c r="AP134" s="687"/>
      <c r="AQ134" s="687"/>
      <c r="AR134" s="687"/>
      <c r="AS134" s="687"/>
      <c r="AT134" s="687"/>
      <c r="AU134" s="687"/>
      <c r="AV134" s="687"/>
      <c r="AW134" s="687"/>
      <c r="AX134" s="687"/>
    </row>
    <row r="135" spans="1:50" s="348" customFormat="1" ht="20.100000000000001" hidden="1" customHeight="1">
      <c r="A135" s="372"/>
      <c r="B135" s="372"/>
      <c r="C135" s="372"/>
      <c r="D135" s="372"/>
      <c r="E135" s="372"/>
      <c r="F135" s="372"/>
      <c r="G135" s="361" t="e">
        <f>#REF!</f>
        <v>#REF!</v>
      </c>
      <c r="H135" s="931" t="e">
        <f>#REF!</f>
        <v>#REF!</v>
      </c>
      <c r="I135" s="931"/>
      <c r="J135" s="931"/>
      <c r="K135" s="931"/>
      <c r="O135" s="687"/>
      <c r="P135" s="687"/>
      <c r="Q135" s="687"/>
      <c r="R135" s="687"/>
      <c r="S135" s="687"/>
      <c r="T135" s="687"/>
      <c r="U135" s="687"/>
      <c r="V135" s="687"/>
      <c r="W135" s="687"/>
      <c r="X135" s="687"/>
      <c r="Y135" s="689"/>
      <c r="Z135" s="689"/>
      <c r="AA135" s="687"/>
      <c r="AB135" s="689"/>
      <c r="AC135" s="689"/>
      <c r="AD135" s="687"/>
      <c r="AE135" s="687"/>
      <c r="AF135" s="687"/>
      <c r="AG135" s="687"/>
      <c r="AH135" s="687"/>
      <c r="AI135" s="687"/>
      <c r="AJ135" s="687"/>
      <c r="AK135" s="687"/>
      <c r="AL135" s="687"/>
      <c r="AM135" s="687"/>
      <c r="AN135" s="687"/>
      <c r="AO135" s="687"/>
      <c r="AP135" s="687"/>
      <c r="AQ135" s="687"/>
      <c r="AR135" s="687"/>
      <c r="AS135" s="687"/>
      <c r="AT135" s="687"/>
      <c r="AU135" s="687"/>
      <c r="AV135" s="687"/>
      <c r="AW135" s="687"/>
      <c r="AX135" s="687"/>
    </row>
    <row r="136" spans="1:50" s="348" customFormat="1" ht="35.25" hidden="1" customHeight="1">
      <c r="A136" s="365" t="e">
        <f>#REF!</f>
        <v>#REF!</v>
      </c>
      <c r="B136" s="365"/>
      <c r="C136" s="365"/>
      <c r="D136" s="365"/>
      <c r="E136" s="365"/>
      <c r="F136" s="365"/>
      <c r="G136" s="361" t="e">
        <f>#REF!</f>
        <v>#REF!</v>
      </c>
      <c r="H136" s="931"/>
      <c r="I136" s="931"/>
      <c r="J136" s="931"/>
      <c r="K136" s="931"/>
      <c r="O136" s="687"/>
      <c r="P136" s="687"/>
      <c r="Q136" s="687"/>
      <c r="R136" s="687"/>
      <c r="S136" s="687"/>
      <c r="T136" s="687"/>
      <c r="U136" s="687"/>
      <c r="V136" s="687"/>
      <c r="W136" s="687"/>
      <c r="X136" s="687"/>
      <c r="Y136" s="689"/>
      <c r="Z136" s="689"/>
      <c r="AA136" s="687"/>
      <c r="AB136" s="689"/>
      <c r="AC136" s="689"/>
      <c r="AD136" s="687"/>
      <c r="AE136" s="687"/>
      <c r="AF136" s="687"/>
      <c r="AG136" s="687"/>
      <c r="AH136" s="687"/>
      <c r="AI136" s="687"/>
      <c r="AJ136" s="687"/>
      <c r="AK136" s="687"/>
      <c r="AL136" s="687"/>
      <c r="AM136" s="687"/>
      <c r="AN136" s="687"/>
      <c r="AO136" s="687"/>
      <c r="AP136" s="687"/>
      <c r="AQ136" s="687"/>
      <c r="AR136" s="687"/>
      <c r="AS136" s="687"/>
      <c r="AT136" s="687"/>
      <c r="AU136" s="687"/>
      <c r="AV136" s="687"/>
      <c r="AW136" s="687"/>
      <c r="AX136" s="687"/>
    </row>
    <row r="137" spans="1:50" s="348" customFormat="1" ht="19.5" hidden="1" customHeight="1">
      <c r="A137" s="362" t="e">
        <f>#REF!</f>
        <v>#REF!</v>
      </c>
      <c r="B137" s="362"/>
      <c r="C137" s="362"/>
      <c r="D137" s="362"/>
      <c r="E137" s="362"/>
      <c r="F137" s="362"/>
      <c r="G137" s="371" t="e">
        <f>#REF!</f>
        <v>#REF!</v>
      </c>
      <c r="H137" s="931" t="e">
        <f>#REF!</f>
        <v>#REF!</v>
      </c>
      <c r="I137" s="931"/>
      <c r="J137" s="931"/>
      <c r="K137" s="931"/>
      <c r="O137" s="687"/>
      <c r="P137" s="687"/>
      <c r="Q137" s="687"/>
      <c r="R137" s="687"/>
      <c r="S137" s="687"/>
      <c r="T137" s="687"/>
      <c r="U137" s="687"/>
      <c r="V137" s="687"/>
      <c r="W137" s="687"/>
      <c r="X137" s="687"/>
      <c r="Y137" s="689"/>
      <c r="Z137" s="689"/>
      <c r="AA137" s="687"/>
      <c r="AB137" s="688"/>
      <c r="AC137" s="689"/>
      <c r="AD137" s="687"/>
      <c r="AE137" s="687"/>
      <c r="AF137" s="687"/>
      <c r="AG137" s="687"/>
      <c r="AH137" s="687"/>
      <c r="AI137" s="687"/>
      <c r="AJ137" s="687"/>
      <c r="AK137" s="687"/>
      <c r="AL137" s="687"/>
      <c r="AM137" s="687"/>
      <c r="AN137" s="687"/>
      <c r="AO137" s="687"/>
      <c r="AP137" s="687"/>
      <c r="AQ137" s="687"/>
      <c r="AR137" s="687"/>
      <c r="AS137" s="687"/>
      <c r="AT137" s="687"/>
      <c r="AU137" s="687"/>
      <c r="AV137" s="687"/>
      <c r="AW137" s="687"/>
      <c r="AX137" s="687"/>
    </row>
    <row r="138" spans="1:50" s="348" customFormat="1" ht="19.5" hidden="1" customHeight="1">
      <c r="A138" s="362" t="e">
        <f>#REF!</f>
        <v>#REF!</v>
      </c>
      <c r="B138" s="362"/>
      <c r="C138" s="362"/>
      <c r="D138" s="362"/>
      <c r="E138" s="362"/>
      <c r="F138" s="362"/>
      <c r="G138" s="371" t="e">
        <f>#REF!</f>
        <v>#REF!</v>
      </c>
      <c r="H138" s="931" t="e">
        <f>#REF!</f>
        <v>#REF!</v>
      </c>
      <c r="I138" s="931"/>
      <c r="J138" s="931"/>
      <c r="K138" s="931"/>
      <c r="O138" s="687"/>
      <c r="P138" s="687"/>
      <c r="Q138" s="687"/>
      <c r="R138" s="687"/>
      <c r="S138" s="687"/>
      <c r="T138" s="687"/>
      <c r="U138" s="687"/>
      <c r="V138" s="687"/>
      <c r="W138" s="687"/>
      <c r="X138" s="687"/>
      <c r="Y138" s="689"/>
      <c r="Z138" s="689"/>
      <c r="AA138" s="687"/>
      <c r="AB138" s="688"/>
      <c r="AC138" s="689"/>
      <c r="AD138" s="687"/>
      <c r="AE138" s="687"/>
      <c r="AF138" s="687"/>
      <c r="AG138" s="687"/>
      <c r="AH138" s="687"/>
      <c r="AI138" s="687"/>
      <c r="AJ138" s="687"/>
      <c r="AK138" s="687"/>
      <c r="AL138" s="687"/>
      <c r="AM138" s="687"/>
      <c r="AN138" s="687"/>
      <c r="AO138" s="687"/>
      <c r="AP138" s="687"/>
      <c r="AQ138" s="687"/>
      <c r="AR138" s="687"/>
      <c r="AS138" s="687"/>
      <c r="AT138" s="687"/>
      <c r="AU138" s="687"/>
      <c r="AV138" s="687"/>
      <c r="AW138" s="687"/>
      <c r="AX138" s="687"/>
    </row>
    <row r="139" spans="1:50" s="348" customFormat="1" ht="19.5" hidden="1" customHeight="1">
      <c r="A139" s="362" t="e">
        <f>#REF!</f>
        <v>#REF!</v>
      </c>
      <c r="B139" s="362"/>
      <c r="C139" s="362"/>
      <c r="D139" s="362"/>
      <c r="E139" s="362"/>
      <c r="F139" s="362"/>
      <c r="G139" s="371" t="e">
        <f>#REF!</f>
        <v>#REF!</v>
      </c>
      <c r="H139" s="931" t="e">
        <f>#REF!</f>
        <v>#REF!</v>
      </c>
      <c r="I139" s="931"/>
      <c r="J139" s="931"/>
      <c r="K139" s="931"/>
      <c r="O139" s="687"/>
      <c r="P139" s="687"/>
      <c r="Q139" s="687"/>
      <c r="R139" s="687"/>
      <c r="S139" s="687"/>
      <c r="T139" s="687"/>
      <c r="U139" s="687"/>
      <c r="V139" s="687"/>
      <c r="W139" s="687"/>
      <c r="X139" s="687"/>
      <c r="Y139" s="689"/>
      <c r="Z139" s="689"/>
      <c r="AA139" s="687"/>
      <c r="AB139" s="688"/>
      <c r="AC139" s="689"/>
      <c r="AD139" s="687"/>
      <c r="AE139" s="687"/>
      <c r="AF139" s="687"/>
      <c r="AG139" s="687"/>
      <c r="AH139" s="687"/>
      <c r="AI139" s="687"/>
      <c r="AJ139" s="687"/>
      <c r="AK139" s="687"/>
      <c r="AL139" s="687"/>
      <c r="AM139" s="687"/>
      <c r="AN139" s="687"/>
      <c r="AO139" s="687"/>
      <c r="AP139" s="687"/>
      <c r="AQ139" s="687"/>
      <c r="AR139" s="687"/>
      <c r="AS139" s="687"/>
      <c r="AT139" s="687"/>
      <c r="AU139" s="687"/>
      <c r="AV139" s="687"/>
      <c r="AW139" s="687"/>
      <c r="AX139" s="687"/>
    </row>
    <row r="140" spans="1:50" s="348" customFormat="1" ht="19.5" hidden="1" customHeight="1">
      <c r="A140" s="362" t="e">
        <f>#REF!</f>
        <v>#REF!</v>
      </c>
      <c r="B140" s="362"/>
      <c r="C140" s="362"/>
      <c r="D140" s="362"/>
      <c r="E140" s="362"/>
      <c r="F140" s="362"/>
      <c r="G140" s="371" t="e">
        <f>#REF!</f>
        <v>#REF!</v>
      </c>
      <c r="H140" s="931" t="e">
        <f>#REF!</f>
        <v>#REF!</v>
      </c>
      <c r="I140" s="931"/>
      <c r="J140" s="931"/>
      <c r="K140" s="931"/>
      <c r="O140" s="687"/>
      <c r="P140" s="687"/>
      <c r="Q140" s="687"/>
      <c r="R140" s="687"/>
      <c r="S140" s="687"/>
      <c r="T140" s="687"/>
      <c r="U140" s="687"/>
      <c r="V140" s="687"/>
      <c r="W140" s="687"/>
      <c r="X140" s="687"/>
      <c r="Y140" s="689"/>
      <c r="Z140" s="689"/>
      <c r="AA140" s="687"/>
      <c r="AB140" s="688"/>
      <c r="AC140" s="689"/>
      <c r="AD140" s="687"/>
      <c r="AE140" s="687"/>
      <c r="AF140" s="687"/>
      <c r="AG140" s="687"/>
      <c r="AH140" s="687"/>
      <c r="AI140" s="687"/>
      <c r="AJ140" s="687"/>
      <c r="AK140" s="687"/>
      <c r="AL140" s="687"/>
      <c r="AM140" s="687"/>
      <c r="AN140" s="687"/>
      <c r="AO140" s="687"/>
      <c r="AP140" s="687"/>
      <c r="AQ140" s="687"/>
      <c r="AR140" s="687"/>
      <c r="AS140" s="687"/>
      <c r="AT140" s="687"/>
      <c r="AU140" s="687"/>
      <c r="AV140" s="687"/>
      <c r="AW140" s="687"/>
      <c r="AX140" s="687"/>
    </row>
    <row r="141" spans="1:50" s="348" customFormat="1" ht="33" hidden="1" customHeight="1">
      <c r="A141" s="362" t="e">
        <f>#REF!</f>
        <v>#REF!</v>
      </c>
      <c r="B141" s="362"/>
      <c r="C141" s="362"/>
      <c r="D141" s="362"/>
      <c r="E141" s="362"/>
      <c r="F141" s="362"/>
      <c r="G141" s="371" t="e">
        <f>#REF!</f>
        <v>#REF!</v>
      </c>
      <c r="H141" s="931" t="e">
        <f>#REF!</f>
        <v>#REF!</v>
      </c>
      <c r="I141" s="931"/>
      <c r="J141" s="931"/>
      <c r="K141" s="931"/>
      <c r="O141" s="687"/>
      <c r="P141" s="687"/>
      <c r="Q141" s="687"/>
      <c r="R141" s="687"/>
      <c r="S141" s="687"/>
      <c r="T141" s="687"/>
      <c r="U141" s="687"/>
      <c r="V141" s="687"/>
      <c r="W141" s="687"/>
      <c r="X141" s="687"/>
      <c r="Y141" s="689"/>
      <c r="Z141" s="689"/>
      <c r="AA141" s="687"/>
      <c r="AB141" s="688"/>
      <c r="AC141" s="689"/>
      <c r="AD141" s="687"/>
      <c r="AE141" s="687"/>
      <c r="AF141" s="687"/>
      <c r="AG141" s="687"/>
      <c r="AH141" s="687"/>
      <c r="AI141" s="687"/>
      <c r="AJ141" s="687"/>
      <c r="AK141" s="687"/>
      <c r="AL141" s="687"/>
      <c r="AM141" s="687"/>
      <c r="AN141" s="687"/>
      <c r="AO141" s="687"/>
      <c r="AP141" s="687"/>
      <c r="AQ141" s="687"/>
      <c r="AR141" s="687"/>
      <c r="AS141" s="687"/>
      <c r="AT141" s="687"/>
      <c r="AU141" s="687"/>
      <c r="AV141" s="687"/>
      <c r="AW141" s="687"/>
      <c r="AX141" s="687"/>
    </row>
    <row r="142" spans="1:50" s="348" customFormat="1" ht="19.5" hidden="1" customHeight="1">
      <c r="A142" s="362" t="e">
        <f>#REF!</f>
        <v>#REF!</v>
      </c>
      <c r="B142" s="362"/>
      <c r="C142" s="362"/>
      <c r="D142" s="362"/>
      <c r="E142" s="362"/>
      <c r="F142" s="362"/>
      <c r="G142" s="371" t="e">
        <f>#REF!</f>
        <v>#REF!</v>
      </c>
      <c r="H142" s="931" t="e">
        <f>#REF!</f>
        <v>#REF!</v>
      </c>
      <c r="I142" s="931"/>
      <c r="J142" s="931"/>
      <c r="K142" s="931"/>
      <c r="O142" s="687"/>
      <c r="P142" s="687"/>
      <c r="Q142" s="687"/>
      <c r="R142" s="687"/>
      <c r="S142" s="687"/>
      <c r="T142" s="687"/>
      <c r="U142" s="687"/>
      <c r="V142" s="687"/>
      <c r="W142" s="687"/>
      <c r="X142" s="687"/>
      <c r="Y142" s="689"/>
      <c r="Z142" s="689"/>
      <c r="AA142" s="687"/>
      <c r="AB142" s="688"/>
      <c r="AC142" s="689"/>
      <c r="AD142" s="687"/>
      <c r="AE142" s="687"/>
      <c r="AF142" s="687"/>
      <c r="AG142" s="687"/>
      <c r="AH142" s="687"/>
      <c r="AI142" s="687"/>
      <c r="AJ142" s="687"/>
      <c r="AK142" s="687"/>
      <c r="AL142" s="687"/>
      <c r="AM142" s="687"/>
      <c r="AN142" s="687"/>
      <c r="AO142" s="687"/>
      <c r="AP142" s="687"/>
      <c r="AQ142" s="687"/>
      <c r="AR142" s="687"/>
      <c r="AS142" s="687"/>
      <c r="AT142" s="687"/>
      <c r="AU142" s="687"/>
      <c r="AV142" s="687"/>
      <c r="AW142" s="687"/>
      <c r="AX142" s="687"/>
    </row>
    <row r="143" spans="1:50" s="348" customFormat="1" ht="19.5" hidden="1" customHeight="1">
      <c r="A143" s="362" t="e">
        <f>#REF!</f>
        <v>#REF!</v>
      </c>
      <c r="B143" s="362"/>
      <c r="C143" s="362"/>
      <c r="D143" s="362"/>
      <c r="E143" s="362"/>
      <c r="F143" s="362"/>
      <c r="G143" s="371" t="e">
        <f>#REF!</f>
        <v>#REF!</v>
      </c>
      <c r="H143" s="931" t="e">
        <f>#REF!</f>
        <v>#REF!</v>
      </c>
      <c r="I143" s="931"/>
      <c r="J143" s="931"/>
      <c r="K143" s="931"/>
      <c r="O143" s="687"/>
      <c r="P143" s="687"/>
      <c r="Q143" s="687"/>
      <c r="R143" s="687"/>
      <c r="S143" s="687"/>
      <c r="T143" s="687"/>
      <c r="U143" s="687"/>
      <c r="V143" s="687"/>
      <c r="W143" s="687"/>
      <c r="X143" s="687"/>
      <c r="Y143" s="689"/>
      <c r="Z143" s="689"/>
      <c r="AA143" s="687"/>
      <c r="AB143" s="688"/>
      <c r="AC143" s="689"/>
      <c r="AD143" s="687"/>
      <c r="AE143" s="687"/>
      <c r="AF143" s="687"/>
      <c r="AG143" s="687"/>
      <c r="AH143" s="687"/>
      <c r="AI143" s="687"/>
      <c r="AJ143" s="687"/>
      <c r="AK143" s="687"/>
      <c r="AL143" s="687"/>
      <c r="AM143" s="687"/>
      <c r="AN143" s="687"/>
      <c r="AO143" s="687"/>
      <c r="AP143" s="687"/>
      <c r="AQ143" s="687"/>
      <c r="AR143" s="687"/>
      <c r="AS143" s="687"/>
      <c r="AT143" s="687"/>
      <c r="AU143" s="687"/>
      <c r="AV143" s="687"/>
      <c r="AW143" s="687"/>
      <c r="AX143" s="687"/>
    </row>
    <row r="144" spans="1:50" s="348" customFormat="1" ht="19.5" hidden="1" customHeight="1">
      <c r="A144" s="362" t="e">
        <f>#REF!</f>
        <v>#REF!</v>
      </c>
      <c r="B144" s="362"/>
      <c r="C144" s="362"/>
      <c r="D144" s="362"/>
      <c r="E144" s="362"/>
      <c r="F144" s="362"/>
      <c r="G144" s="371" t="e">
        <f>#REF!</f>
        <v>#REF!</v>
      </c>
      <c r="H144" s="931" t="e">
        <f>#REF!</f>
        <v>#REF!</v>
      </c>
      <c r="I144" s="931"/>
      <c r="J144" s="931"/>
      <c r="K144" s="931"/>
      <c r="O144" s="687"/>
      <c r="P144" s="687"/>
      <c r="Q144" s="687"/>
      <c r="R144" s="687"/>
      <c r="S144" s="687"/>
      <c r="T144" s="687"/>
      <c r="U144" s="687"/>
      <c r="V144" s="687"/>
      <c r="W144" s="687"/>
      <c r="X144" s="687"/>
      <c r="Y144" s="689"/>
      <c r="Z144" s="689"/>
      <c r="AA144" s="687"/>
      <c r="AB144" s="688"/>
      <c r="AC144" s="689"/>
      <c r="AD144" s="687"/>
      <c r="AE144" s="687"/>
      <c r="AF144" s="687"/>
      <c r="AG144" s="687"/>
      <c r="AH144" s="687"/>
      <c r="AI144" s="687"/>
      <c r="AJ144" s="687"/>
      <c r="AK144" s="687"/>
      <c r="AL144" s="687"/>
      <c r="AM144" s="687"/>
      <c r="AN144" s="687"/>
      <c r="AO144" s="687"/>
      <c r="AP144" s="687"/>
      <c r="AQ144" s="687"/>
      <c r="AR144" s="687"/>
      <c r="AS144" s="687"/>
      <c r="AT144" s="687"/>
      <c r="AU144" s="687"/>
      <c r="AV144" s="687"/>
      <c r="AW144" s="687"/>
      <c r="AX144" s="687"/>
    </row>
    <row r="145" spans="1:50" s="348" customFormat="1" ht="19.5" hidden="1" customHeight="1">
      <c r="A145" s="362" t="e">
        <f>#REF!</f>
        <v>#REF!</v>
      </c>
      <c r="B145" s="362"/>
      <c r="C145" s="362"/>
      <c r="D145" s="362"/>
      <c r="E145" s="362"/>
      <c r="F145" s="362"/>
      <c r="G145" s="371" t="e">
        <f>#REF!</f>
        <v>#REF!</v>
      </c>
      <c r="H145" s="931" t="e">
        <f>#REF!</f>
        <v>#REF!</v>
      </c>
      <c r="I145" s="931"/>
      <c r="J145" s="931"/>
      <c r="K145" s="931"/>
      <c r="O145" s="687"/>
      <c r="P145" s="687"/>
      <c r="Q145" s="687"/>
      <c r="R145" s="687"/>
      <c r="S145" s="687"/>
      <c r="T145" s="687"/>
      <c r="U145" s="687"/>
      <c r="V145" s="687"/>
      <c r="W145" s="687"/>
      <c r="X145" s="687"/>
      <c r="Y145" s="689"/>
      <c r="Z145" s="689"/>
      <c r="AA145" s="687"/>
      <c r="AB145" s="688"/>
      <c r="AC145" s="689"/>
      <c r="AD145" s="687"/>
      <c r="AE145" s="687"/>
      <c r="AF145" s="687"/>
      <c r="AG145" s="687"/>
      <c r="AH145" s="687"/>
      <c r="AI145" s="687"/>
      <c r="AJ145" s="687"/>
      <c r="AK145" s="687"/>
      <c r="AL145" s="687"/>
      <c r="AM145" s="687"/>
      <c r="AN145" s="687"/>
      <c r="AO145" s="687"/>
      <c r="AP145" s="687"/>
      <c r="AQ145" s="687"/>
      <c r="AR145" s="687"/>
      <c r="AS145" s="687"/>
      <c r="AT145" s="687"/>
      <c r="AU145" s="687"/>
      <c r="AV145" s="687"/>
      <c r="AW145" s="687"/>
      <c r="AX145" s="687"/>
    </row>
    <row r="146" spans="1:50" s="348" customFormat="1" ht="19.5" hidden="1" customHeight="1">
      <c r="A146" s="372"/>
      <c r="B146" s="372"/>
      <c r="C146" s="372"/>
      <c r="D146" s="372"/>
      <c r="E146" s="372"/>
      <c r="F146" s="372"/>
      <c r="G146" s="361" t="e">
        <f>#REF!</f>
        <v>#REF!</v>
      </c>
      <c r="H146" s="931" t="e">
        <f>#REF!</f>
        <v>#REF!</v>
      </c>
      <c r="I146" s="931"/>
      <c r="J146" s="931"/>
      <c r="K146" s="931"/>
      <c r="O146" s="687"/>
      <c r="P146" s="687"/>
      <c r="Q146" s="687"/>
      <c r="R146" s="687"/>
      <c r="S146" s="687"/>
      <c r="T146" s="687"/>
      <c r="U146" s="687"/>
      <c r="V146" s="687"/>
      <c r="W146" s="687"/>
      <c r="X146" s="687"/>
      <c r="Y146" s="689"/>
      <c r="Z146" s="689"/>
      <c r="AA146" s="687"/>
      <c r="AB146" s="689"/>
      <c r="AC146" s="689"/>
      <c r="AD146" s="687"/>
      <c r="AE146" s="687"/>
      <c r="AF146" s="687"/>
      <c r="AG146" s="687"/>
      <c r="AH146" s="687"/>
      <c r="AI146" s="687"/>
      <c r="AJ146" s="687"/>
      <c r="AK146" s="687"/>
      <c r="AL146" s="687"/>
      <c r="AM146" s="687"/>
      <c r="AN146" s="687"/>
      <c r="AO146" s="687"/>
      <c r="AP146" s="687"/>
      <c r="AQ146" s="687"/>
      <c r="AR146" s="687"/>
      <c r="AS146" s="687"/>
      <c r="AT146" s="687"/>
      <c r="AU146" s="687"/>
      <c r="AV146" s="687"/>
      <c r="AW146" s="687"/>
      <c r="AX146" s="687"/>
    </row>
    <row r="147" spans="1:50" s="348" customFormat="1" ht="19.5" hidden="1" customHeight="1">
      <c r="A147" s="365" t="e">
        <f>#REF!</f>
        <v>#REF!</v>
      </c>
      <c r="B147" s="365"/>
      <c r="C147" s="365"/>
      <c r="D147" s="365"/>
      <c r="E147" s="365"/>
      <c r="F147" s="365"/>
      <c r="G147" s="361" t="e">
        <f>#REF!</f>
        <v>#REF!</v>
      </c>
      <c r="H147" s="931"/>
      <c r="I147" s="931"/>
      <c r="J147" s="931"/>
      <c r="K147" s="931"/>
      <c r="O147" s="687"/>
      <c r="P147" s="687"/>
      <c r="Q147" s="687"/>
      <c r="R147" s="687"/>
      <c r="S147" s="687"/>
      <c r="T147" s="687"/>
      <c r="U147" s="687"/>
      <c r="V147" s="687"/>
      <c r="W147" s="687"/>
      <c r="X147" s="687"/>
      <c r="Y147" s="689"/>
      <c r="Z147" s="689"/>
      <c r="AA147" s="687"/>
      <c r="AB147" s="689"/>
      <c r="AC147" s="689"/>
      <c r="AD147" s="687"/>
      <c r="AE147" s="687"/>
      <c r="AF147" s="687"/>
      <c r="AG147" s="687"/>
      <c r="AH147" s="687"/>
      <c r="AI147" s="687"/>
      <c r="AJ147" s="687"/>
      <c r="AK147" s="687"/>
      <c r="AL147" s="687"/>
      <c r="AM147" s="687"/>
      <c r="AN147" s="687"/>
      <c r="AO147" s="687"/>
      <c r="AP147" s="687"/>
      <c r="AQ147" s="687"/>
      <c r="AR147" s="687"/>
      <c r="AS147" s="687"/>
      <c r="AT147" s="687"/>
      <c r="AU147" s="687"/>
      <c r="AV147" s="687"/>
      <c r="AW147" s="687"/>
      <c r="AX147" s="687"/>
    </row>
    <row r="148" spans="1:50" s="348" customFormat="1" ht="19.5" hidden="1" customHeight="1">
      <c r="A148" s="362" t="e">
        <f>#REF!</f>
        <v>#REF!</v>
      </c>
      <c r="B148" s="362"/>
      <c r="C148" s="362"/>
      <c r="D148" s="362"/>
      <c r="E148" s="362"/>
      <c r="F148" s="362"/>
      <c r="G148" s="363" t="e">
        <f>#REF!</f>
        <v>#REF!</v>
      </c>
      <c r="H148" s="931" t="e">
        <f>#REF!</f>
        <v>#REF!</v>
      </c>
      <c r="I148" s="931"/>
      <c r="J148" s="931"/>
      <c r="K148" s="931"/>
      <c r="O148" s="687"/>
      <c r="P148" s="687"/>
      <c r="Q148" s="687"/>
      <c r="R148" s="687"/>
      <c r="S148" s="687"/>
      <c r="T148" s="687"/>
      <c r="U148" s="687"/>
      <c r="V148" s="687"/>
      <c r="W148" s="687"/>
      <c r="X148" s="687"/>
      <c r="Y148" s="689"/>
      <c r="Z148" s="689"/>
      <c r="AA148" s="687"/>
      <c r="AB148" s="688"/>
      <c r="AC148" s="689"/>
      <c r="AD148" s="687"/>
      <c r="AE148" s="687"/>
      <c r="AF148" s="687"/>
      <c r="AG148" s="687"/>
      <c r="AH148" s="687"/>
      <c r="AI148" s="687"/>
      <c r="AJ148" s="687"/>
      <c r="AK148" s="687"/>
      <c r="AL148" s="687"/>
      <c r="AM148" s="687"/>
      <c r="AN148" s="687"/>
      <c r="AO148" s="687"/>
      <c r="AP148" s="687"/>
      <c r="AQ148" s="687"/>
      <c r="AR148" s="687"/>
      <c r="AS148" s="687"/>
      <c r="AT148" s="687"/>
      <c r="AU148" s="687"/>
      <c r="AV148" s="687"/>
      <c r="AW148" s="687"/>
      <c r="AX148" s="687"/>
    </row>
    <row r="149" spans="1:50" s="348" customFormat="1" ht="19.5" hidden="1" customHeight="1">
      <c r="A149" s="362" t="e">
        <f>#REF!</f>
        <v>#REF!</v>
      </c>
      <c r="B149" s="362"/>
      <c r="C149" s="362"/>
      <c r="D149" s="362"/>
      <c r="E149" s="362"/>
      <c r="F149" s="362"/>
      <c r="G149" s="363" t="e">
        <f>#REF!</f>
        <v>#REF!</v>
      </c>
      <c r="H149" s="931" t="e">
        <f>#REF!</f>
        <v>#REF!</v>
      </c>
      <c r="I149" s="931"/>
      <c r="J149" s="931"/>
      <c r="K149" s="931"/>
      <c r="O149" s="687"/>
      <c r="P149" s="687"/>
      <c r="Q149" s="687"/>
      <c r="R149" s="687"/>
      <c r="S149" s="687"/>
      <c r="T149" s="687"/>
      <c r="U149" s="687"/>
      <c r="V149" s="687"/>
      <c r="W149" s="687"/>
      <c r="X149" s="687"/>
      <c r="Y149" s="689"/>
      <c r="Z149" s="689"/>
      <c r="AA149" s="687"/>
      <c r="AB149" s="688"/>
      <c r="AC149" s="689"/>
      <c r="AD149" s="687"/>
      <c r="AE149" s="687"/>
      <c r="AF149" s="687"/>
      <c r="AG149" s="687"/>
      <c r="AH149" s="687"/>
      <c r="AI149" s="687"/>
      <c r="AJ149" s="687"/>
      <c r="AK149" s="687"/>
      <c r="AL149" s="687"/>
      <c r="AM149" s="687"/>
      <c r="AN149" s="687"/>
      <c r="AO149" s="687"/>
      <c r="AP149" s="687"/>
      <c r="AQ149" s="687"/>
      <c r="AR149" s="687"/>
      <c r="AS149" s="687"/>
      <c r="AT149" s="687"/>
      <c r="AU149" s="687"/>
      <c r="AV149" s="687"/>
      <c r="AW149" s="687"/>
      <c r="AX149" s="687"/>
    </row>
    <row r="150" spans="1:50" s="348" customFormat="1" ht="19.5" hidden="1" customHeight="1">
      <c r="A150" s="362" t="e">
        <f>#REF!</f>
        <v>#REF!</v>
      </c>
      <c r="B150" s="362"/>
      <c r="C150" s="362"/>
      <c r="D150" s="362"/>
      <c r="E150" s="362"/>
      <c r="F150" s="362"/>
      <c r="G150" s="363" t="e">
        <f>#REF!</f>
        <v>#REF!</v>
      </c>
      <c r="H150" s="931" t="e">
        <f>#REF!</f>
        <v>#REF!</v>
      </c>
      <c r="I150" s="931"/>
      <c r="J150" s="931"/>
      <c r="K150" s="931"/>
      <c r="O150" s="687"/>
      <c r="P150" s="687"/>
      <c r="Q150" s="687"/>
      <c r="R150" s="687"/>
      <c r="S150" s="687"/>
      <c r="T150" s="687"/>
      <c r="U150" s="687"/>
      <c r="V150" s="687"/>
      <c r="W150" s="687"/>
      <c r="X150" s="687"/>
      <c r="Y150" s="689"/>
      <c r="Z150" s="689"/>
      <c r="AA150" s="687"/>
      <c r="AB150" s="688"/>
      <c r="AC150" s="689"/>
      <c r="AD150" s="687"/>
      <c r="AE150" s="687"/>
      <c r="AF150" s="687"/>
      <c r="AG150" s="687"/>
      <c r="AH150" s="687"/>
      <c r="AI150" s="687"/>
      <c r="AJ150" s="687"/>
      <c r="AK150" s="687"/>
      <c r="AL150" s="687"/>
      <c r="AM150" s="687"/>
      <c r="AN150" s="687"/>
      <c r="AO150" s="687"/>
      <c r="AP150" s="687"/>
      <c r="AQ150" s="687"/>
      <c r="AR150" s="687"/>
      <c r="AS150" s="687"/>
      <c r="AT150" s="687"/>
      <c r="AU150" s="687"/>
      <c r="AV150" s="687"/>
      <c r="AW150" s="687"/>
      <c r="AX150" s="687"/>
    </row>
    <row r="151" spans="1:50" s="348" customFormat="1" ht="19.5" hidden="1" customHeight="1">
      <c r="A151" s="372"/>
      <c r="B151" s="372"/>
      <c r="C151" s="372"/>
      <c r="D151" s="372"/>
      <c r="E151" s="372"/>
      <c r="F151" s="372"/>
      <c r="G151" s="361" t="e">
        <f>#REF!</f>
        <v>#REF!</v>
      </c>
      <c r="H151" s="931" t="e">
        <f>#REF!</f>
        <v>#REF!</v>
      </c>
      <c r="I151" s="931"/>
      <c r="J151" s="931"/>
      <c r="K151" s="931"/>
      <c r="O151" s="687"/>
      <c r="P151" s="687"/>
      <c r="Q151" s="687"/>
      <c r="R151" s="687"/>
      <c r="S151" s="687"/>
      <c r="T151" s="687"/>
      <c r="U151" s="687"/>
      <c r="V151" s="687"/>
      <c r="W151" s="687"/>
      <c r="X151" s="687"/>
      <c r="Y151" s="689"/>
      <c r="Z151" s="689"/>
      <c r="AA151" s="687"/>
      <c r="AB151" s="689"/>
      <c r="AC151" s="689"/>
      <c r="AD151" s="687"/>
      <c r="AE151" s="687"/>
      <c r="AF151" s="687"/>
      <c r="AG151" s="687"/>
      <c r="AH151" s="687"/>
      <c r="AI151" s="687"/>
      <c r="AJ151" s="687"/>
      <c r="AK151" s="687"/>
      <c r="AL151" s="687"/>
      <c r="AM151" s="687"/>
      <c r="AN151" s="687"/>
      <c r="AO151" s="687"/>
      <c r="AP151" s="687"/>
      <c r="AQ151" s="687"/>
      <c r="AR151" s="687"/>
      <c r="AS151" s="687"/>
      <c r="AT151" s="687"/>
      <c r="AU151" s="687"/>
      <c r="AV151" s="687"/>
      <c r="AW151" s="687"/>
      <c r="AX151" s="687"/>
    </row>
    <row r="152" spans="1:50" s="348" customFormat="1" ht="33" hidden="1" customHeight="1">
      <c r="A152" s="365" t="e">
        <f>#REF!</f>
        <v>#REF!</v>
      </c>
      <c r="B152" s="365"/>
      <c r="C152" s="365"/>
      <c r="D152" s="365"/>
      <c r="E152" s="365"/>
      <c r="F152" s="365"/>
      <c r="G152" s="361" t="e">
        <f>#REF!</f>
        <v>#REF!</v>
      </c>
      <c r="H152" s="931"/>
      <c r="I152" s="931"/>
      <c r="J152" s="931"/>
      <c r="K152" s="931"/>
      <c r="O152" s="687"/>
      <c r="P152" s="687"/>
      <c r="Q152" s="687"/>
      <c r="R152" s="687"/>
      <c r="S152" s="687"/>
      <c r="T152" s="687"/>
      <c r="U152" s="687"/>
      <c r="V152" s="687"/>
      <c r="W152" s="687"/>
      <c r="X152" s="687"/>
      <c r="Y152" s="689"/>
      <c r="Z152" s="689"/>
      <c r="AA152" s="687"/>
      <c r="AB152" s="689"/>
      <c r="AC152" s="689"/>
      <c r="AD152" s="687"/>
      <c r="AE152" s="687"/>
      <c r="AF152" s="687"/>
      <c r="AG152" s="687"/>
      <c r="AH152" s="687"/>
      <c r="AI152" s="687"/>
      <c r="AJ152" s="687"/>
      <c r="AK152" s="687"/>
      <c r="AL152" s="687"/>
      <c r="AM152" s="687"/>
      <c r="AN152" s="687"/>
      <c r="AO152" s="687"/>
      <c r="AP152" s="687"/>
      <c r="AQ152" s="687"/>
      <c r="AR152" s="687"/>
      <c r="AS152" s="687"/>
      <c r="AT152" s="687"/>
      <c r="AU152" s="687"/>
      <c r="AV152" s="687"/>
      <c r="AW152" s="687"/>
      <c r="AX152" s="687"/>
    </row>
    <row r="153" spans="1:50" s="348" customFormat="1" ht="19.5" hidden="1" customHeight="1">
      <c r="A153" s="372" t="e">
        <f>#REF!</f>
        <v>#REF!</v>
      </c>
      <c r="B153" s="372"/>
      <c r="C153" s="372"/>
      <c r="D153" s="372"/>
      <c r="E153" s="372"/>
      <c r="F153" s="372"/>
      <c r="G153" s="363" t="e">
        <f>#REF!</f>
        <v>#REF!</v>
      </c>
      <c r="H153" s="931" t="e">
        <f>#REF!</f>
        <v>#REF!</v>
      </c>
      <c r="I153" s="931"/>
      <c r="J153" s="931"/>
      <c r="K153" s="931"/>
      <c r="O153" s="687"/>
      <c r="P153" s="687"/>
      <c r="Q153" s="687"/>
      <c r="R153" s="687"/>
      <c r="S153" s="687"/>
      <c r="T153" s="687"/>
      <c r="U153" s="687"/>
      <c r="V153" s="687"/>
      <c r="W153" s="687"/>
      <c r="X153" s="687"/>
      <c r="Y153" s="689"/>
      <c r="Z153" s="689"/>
      <c r="AA153" s="687"/>
      <c r="AB153" s="688"/>
      <c r="AC153" s="689"/>
      <c r="AD153" s="687"/>
      <c r="AE153" s="687"/>
      <c r="AF153" s="687"/>
      <c r="AG153" s="687"/>
      <c r="AH153" s="687"/>
      <c r="AI153" s="687"/>
      <c r="AJ153" s="687"/>
      <c r="AK153" s="687"/>
      <c r="AL153" s="687"/>
      <c r="AM153" s="687"/>
      <c r="AN153" s="687"/>
      <c r="AO153" s="687"/>
      <c r="AP153" s="687"/>
      <c r="AQ153" s="687"/>
      <c r="AR153" s="687"/>
      <c r="AS153" s="687"/>
      <c r="AT153" s="687"/>
      <c r="AU153" s="687"/>
      <c r="AV153" s="687"/>
      <c r="AW153" s="687"/>
      <c r="AX153" s="687"/>
    </row>
    <row r="154" spans="1:50" s="348" customFormat="1" ht="19.5" hidden="1" customHeight="1">
      <c r="A154" s="372" t="e">
        <f>#REF!</f>
        <v>#REF!</v>
      </c>
      <c r="B154" s="372"/>
      <c r="C154" s="372"/>
      <c r="D154" s="372"/>
      <c r="E154" s="372"/>
      <c r="F154" s="372"/>
      <c r="G154" s="363" t="e">
        <f>#REF!</f>
        <v>#REF!</v>
      </c>
      <c r="H154" s="931" t="e">
        <f>#REF!</f>
        <v>#REF!</v>
      </c>
      <c r="I154" s="931"/>
      <c r="J154" s="931"/>
      <c r="K154" s="931"/>
      <c r="O154" s="687"/>
      <c r="P154" s="687"/>
      <c r="Q154" s="687"/>
      <c r="R154" s="687"/>
      <c r="S154" s="687"/>
      <c r="T154" s="687"/>
      <c r="U154" s="687"/>
      <c r="V154" s="687"/>
      <c r="W154" s="687"/>
      <c r="X154" s="687"/>
      <c r="Y154" s="689"/>
      <c r="Z154" s="689"/>
      <c r="AA154" s="687"/>
      <c r="AB154" s="688"/>
      <c r="AC154" s="689"/>
      <c r="AD154" s="687"/>
      <c r="AE154" s="687"/>
      <c r="AF154" s="687"/>
      <c r="AG154" s="687"/>
      <c r="AH154" s="687"/>
      <c r="AI154" s="687"/>
      <c r="AJ154" s="687"/>
      <c r="AK154" s="687"/>
      <c r="AL154" s="687"/>
      <c r="AM154" s="687"/>
      <c r="AN154" s="687"/>
      <c r="AO154" s="687"/>
      <c r="AP154" s="687"/>
      <c r="AQ154" s="687"/>
      <c r="AR154" s="687"/>
      <c r="AS154" s="687"/>
      <c r="AT154" s="687"/>
      <c r="AU154" s="687"/>
      <c r="AV154" s="687"/>
      <c r="AW154" s="687"/>
      <c r="AX154" s="687"/>
    </row>
    <row r="155" spans="1:50" s="348" customFormat="1" ht="19.5" hidden="1" customHeight="1">
      <c r="A155" s="372" t="e">
        <f>#REF!</f>
        <v>#REF!</v>
      </c>
      <c r="B155" s="372"/>
      <c r="C155" s="372"/>
      <c r="D155" s="372"/>
      <c r="E155" s="372"/>
      <c r="F155" s="372"/>
      <c r="G155" s="363" t="e">
        <f>#REF!</f>
        <v>#REF!</v>
      </c>
      <c r="H155" s="931" t="e">
        <f>#REF!</f>
        <v>#REF!</v>
      </c>
      <c r="I155" s="931"/>
      <c r="J155" s="931"/>
      <c r="K155" s="931"/>
      <c r="O155" s="687"/>
      <c r="P155" s="687"/>
      <c r="Q155" s="687"/>
      <c r="R155" s="687"/>
      <c r="S155" s="687"/>
      <c r="T155" s="687"/>
      <c r="U155" s="687"/>
      <c r="V155" s="687"/>
      <c r="W155" s="687"/>
      <c r="X155" s="687"/>
      <c r="Y155" s="689"/>
      <c r="Z155" s="689"/>
      <c r="AA155" s="687"/>
      <c r="AB155" s="688"/>
      <c r="AC155" s="689"/>
      <c r="AD155" s="687"/>
      <c r="AE155" s="687"/>
      <c r="AF155" s="687"/>
      <c r="AG155" s="687"/>
      <c r="AH155" s="687"/>
      <c r="AI155" s="687"/>
      <c r="AJ155" s="687"/>
      <c r="AK155" s="687"/>
      <c r="AL155" s="687"/>
      <c r="AM155" s="687"/>
      <c r="AN155" s="687"/>
      <c r="AO155" s="687"/>
      <c r="AP155" s="687"/>
      <c r="AQ155" s="687"/>
      <c r="AR155" s="687"/>
      <c r="AS155" s="687"/>
      <c r="AT155" s="687"/>
      <c r="AU155" s="687"/>
      <c r="AV155" s="687"/>
      <c r="AW155" s="687"/>
      <c r="AX155" s="687"/>
    </row>
    <row r="156" spans="1:50" s="348" customFormat="1" ht="19.5" hidden="1" customHeight="1">
      <c r="A156" s="372"/>
      <c r="B156" s="372"/>
      <c r="C156" s="372"/>
      <c r="D156" s="372"/>
      <c r="E156" s="372"/>
      <c r="F156" s="372"/>
      <c r="G156" s="361" t="e">
        <f>#REF!</f>
        <v>#REF!</v>
      </c>
      <c r="H156" s="931" t="e">
        <f>#REF!</f>
        <v>#REF!</v>
      </c>
      <c r="I156" s="931"/>
      <c r="J156" s="931"/>
      <c r="K156" s="931"/>
      <c r="O156" s="687"/>
      <c r="P156" s="687"/>
      <c r="Q156" s="687"/>
      <c r="R156" s="687"/>
      <c r="S156" s="687"/>
      <c r="T156" s="687"/>
      <c r="U156" s="687"/>
      <c r="V156" s="687"/>
      <c r="W156" s="687"/>
      <c r="X156" s="687"/>
      <c r="Y156" s="689"/>
      <c r="Z156" s="689"/>
      <c r="AA156" s="687"/>
      <c r="AB156" s="689"/>
      <c r="AC156" s="689"/>
      <c r="AD156" s="687"/>
      <c r="AE156" s="687"/>
      <c r="AF156" s="687"/>
      <c r="AG156" s="687"/>
      <c r="AH156" s="687"/>
      <c r="AI156" s="687"/>
      <c r="AJ156" s="687"/>
      <c r="AK156" s="687"/>
      <c r="AL156" s="687"/>
      <c r="AM156" s="687"/>
      <c r="AN156" s="687"/>
      <c r="AO156" s="687"/>
      <c r="AP156" s="687"/>
      <c r="AQ156" s="687"/>
      <c r="AR156" s="687"/>
      <c r="AS156" s="687"/>
      <c r="AT156" s="687"/>
      <c r="AU156" s="687"/>
      <c r="AV156" s="687"/>
      <c r="AW156" s="687"/>
      <c r="AX156" s="687"/>
    </row>
    <row r="157" spans="1:50" s="348" customFormat="1" ht="19.5" hidden="1" customHeight="1">
      <c r="A157" s="365" t="e">
        <f>#REF!</f>
        <v>#REF!</v>
      </c>
      <c r="B157" s="365"/>
      <c r="C157" s="365"/>
      <c r="D157" s="365"/>
      <c r="E157" s="365"/>
      <c r="F157" s="365"/>
      <c r="G157" s="361" t="e">
        <f>#REF!</f>
        <v>#REF!</v>
      </c>
      <c r="H157" s="931"/>
      <c r="I157" s="931"/>
      <c r="J157" s="931"/>
      <c r="K157" s="931"/>
      <c r="O157" s="687"/>
      <c r="P157" s="687"/>
      <c r="Q157" s="687"/>
      <c r="R157" s="687"/>
      <c r="S157" s="687"/>
      <c r="T157" s="687"/>
      <c r="U157" s="687"/>
      <c r="V157" s="687"/>
      <c r="W157" s="687"/>
      <c r="X157" s="687"/>
      <c r="Y157" s="689"/>
      <c r="Z157" s="689"/>
      <c r="AA157" s="687"/>
      <c r="AB157" s="689"/>
      <c r="AC157" s="689"/>
      <c r="AD157" s="687"/>
      <c r="AE157" s="687"/>
      <c r="AF157" s="687"/>
      <c r="AG157" s="687"/>
      <c r="AH157" s="687"/>
      <c r="AI157" s="687"/>
      <c r="AJ157" s="687"/>
      <c r="AK157" s="687"/>
      <c r="AL157" s="687"/>
      <c r="AM157" s="687"/>
      <c r="AN157" s="687"/>
      <c r="AO157" s="687"/>
      <c r="AP157" s="687"/>
      <c r="AQ157" s="687"/>
      <c r="AR157" s="687"/>
      <c r="AS157" s="687"/>
      <c r="AT157" s="687"/>
      <c r="AU157" s="687"/>
      <c r="AV157" s="687"/>
      <c r="AW157" s="687"/>
      <c r="AX157" s="687"/>
    </row>
    <row r="158" spans="1:50" s="348" customFormat="1" ht="19.5" hidden="1" customHeight="1">
      <c r="A158" s="362" t="e">
        <f>#REF!</f>
        <v>#REF!</v>
      </c>
      <c r="B158" s="362"/>
      <c r="C158" s="362"/>
      <c r="D158" s="362"/>
      <c r="E158" s="362"/>
      <c r="F158" s="362"/>
      <c r="G158" s="363" t="e">
        <f>#REF!</f>
        <v>#REF!</v>
      </c>
      <c r="H158" s="931" t="e">
        <f>#REF!</f>
        <v>#REF!</v>
      </c>
      <c r="I158" s="931"/>
      <c r="J158" s="931"/>
      <c r="K158" s="931"/>
      <c r="O158" s="687"/>
      <c r="P158" s="687"/>
      <c r="Q158" s="687"/>
      <c r="R158" s="687"/>
      <c r="S158" s="687"/>
      <c r="T158" s="687"/>
      <c r="U158" s="687"/>
      <c r="V158" s="687"/>
      <c r="W158" s="687"/>
      <c r="X158" s="687"/>
      <c r="Y158" s="689"/>
      <c r="Z158" s="689"/>
      <c r="AA158" s="687"/>
      <c r="AB158" s="688"/>
      <c r="AC158" s="689"/>
      <c r="AD158" s="687"/>
      <c r="AE158" s="687"/>
      <c r="AF158" s="687"/>
      <c r="AG158" s="687"/>
      <c r="AH158" s="687"/>
      <c r="AI158" s="687"/>
      <c r="AJ158" s="687"/>
      <c r="AK158" s="687"/>
      <c r="AL158" s="687"/>
      <c r="AM158" s="687"/>
      <c r="AN158" s="687"/>
      <c r="AO158" s="687"/>
      <c r="AP158" s="687"/>
      <c r="AQ158" s="687"/>
      <c r="AR158" s="687"/>
      <c r="AS158" s="687"/>
      <c r="AT158" s="687"/>
      <c r="AU158" s="687"/>
      <c r="AV158" s="687"/>
      <c r="AW158" s="687"/>
      <c r="AX158" s="687"/>
    </row>
    <row r="159" spans="1:50" s="348" customFormat="1" ht="19.5" hidden="1" customHeight="1">
      <c r="A159" s="362" t="e">
        <f>#REF!</f>
        <v>#REF!</v>
      </c>
      <c r="B159" s="362"/>
      <c r="C159" s="362"/>
      <c r="D159" s="362"/>
      <c r="E159" s="362"/>
      <c r="F159" s="362"/>
      <c r="G159" s="363" t="e">
        <f>#REF!</f>
        <v>#REF!</v>
      </c>
      <c r="H159" s="931" t="e">
        <f>#REF!</f>
        <v>#REF!</v>
      </c>
      <c r="I159" s="931"/>
      <c r="J159" s="931"/>
      <c r="K159" s="931"/>
      <c r="O159" s="687"/>
      <c r="P159" s="687"/>
      <c r="Q159" s="687"/>
      <c r="R159" s="687"/>
      <c r="S159" s="687"/>
      <c r="T159" s="687"/>
      <c r="U159" s="687"/>
      <c r="V159" s="687"/>
      <c r="W159" s="687"/>
      <c r="X159" s="687"/>
      <c r="Y159" s="689"/>
      <c r="Z159" s="689"/>
      <c r="AA159" s="687"/>
      <c r="AB159" s="688"/>
      <c r="AC159" s="689"/>
      <c r="AD159" s="687"/>
      <c r="AE159" s="687"/>
      <c r="AF159" s="687"/>
      <c r="AG159" s="687"/>
      <c r="AH159" s="687"/>
      <c r="AI159" s="687"/>
      <c r="AJ159" s="687"/>
      <c r="AK159" s="687"/>
      <c r="AL159" s="687"/>
      <c r="AM159" s="687"/>
      <c r="AN159" s="687"/>
      <c r="AO159" s="687"/>
      <c r="AP159" s="687"/>
      <c r="AQ159" s="687"/>
      <c r="AR159" s="687"/>
      <c r="AS159" s="687"/>
      <c r="AT159" s="687"/>
      <c r="AU159" s="687"/>
      <c r="AV159" s="687"/>
      <c r="AW159" s="687"/>
      <c r="AX159" s="687"/>
    </row>
    <row r="160" spans="1:50" s="348" customFormat="1" ht="19.5" hidden="1" customHeight="1">
      <c r="A160" s="372"/>
      <c r="B160" s="372"/>
      <c r="C160" s="372"/>
      <c r="D160" s="372"/>
      <c r="E160" s="372"/>
      <c r="F160" s="372"/>
      <c r="G160" s="361" t="e">
        <f>#REF!</f>
        <v>#REF!</v>
      </c>
      <c r="H160" s="931" t="e">
        <f>#REF!</f>
        <v>#REF!</v>
      </c>
      <c r="I160" s="931"/>
      <c r="J160" s="931"/>
      <c r="K160" s="931"/>
      <c r="O160" s="687"/>
      <c r="P160" s="687"/>
      <c r="Q160" s="687"/>
      <c r="R160" s="687"/>
      <c r="S160" s="687"/>
      <c r="T160" s="687"/>
      <c r="U160" s="687"/>
      <c r="V160" s="687"/>
      <c r="W160" s="687"/>
      <c r="X160" s="687"/>
      <c r="Y160" s="689"/>
      <c r="Z160" s="689"/>
      <c r="AA160" s="687"/>
      <c r="AB160" s="689"/>
      <c r="AC160" s="689"/>
      <c r="AD160" s="687"/>
      <c r="AE160" s="687"/>
      <c r="AF160" s="687"/>
      <c r="AG160" s="687"/>
      <c r="AH160" s="687"/>
      <c r="AI160" s="687"/>
      <c r="AJ160" s="687"/>
      <c r="AK160" s="687"/>
      <c r="AL160" s="687"/>
      <c r="AM160" s="687"/>
      <c r="AN160" s="687"/>
      <c r="AO160" s="687"/>
      <c r="AP160" s="687"/>
      <c r="AQ160" s="687"/>
      <c r="AR160" s="687"/>
      <c r="AS160" s="687"/>
      <c r="AT160" s="687"/>
      <c r="AU160" s="687"/>
      <c r="AV160" s="687"/>
      <c r="AW160" s="687"/>
      <c r="AX160" s="687"/>
    </row>
    <row r="161" spans="1:50" s="348" customFormat="1" ht="33" hidden="1" customHeight="1">
      <c r="A161" s="365" t="e">
        <f>#REF!</f>
        <v>#REF!</v>
      </c>
      <c r="B161" s="365"/>
      <c r="C161" s="365"/>
      <c r="D161" s="365"/>
      <c r="E161" s="365"/>
      <c r="F161" s="365"/>
      <c r="G161" s="361" t="e">
        <f>#REF!</f>
        <v>#REF!</v>
      </c>
      <c r="H161" s="931"/>
      <c r="I161" s="931"/>
      <c r="J161" s="931"/>
      <c r="K161" s="931"/>
      <c r="O161" s="687"/>
      <c r="P161" s="687"/>
      <c r="Q161" s="687"/>
      <c r="R161" s="687"/>
      <c r="S161" s="687"/>
      <c r="T161" s="687"/>
      <c r="U161" s="687"/>
      <c r="V161" s="687"/>
      <c r="W161" s="687"/>
      <c r="X161" s="687"/>
      <c r="Y161" s="689"/>
      <c r="Z161" s="689"/>
      <c r="AA161" s="687"/>
      <c r="AB161" s="689"/>
      <c r="AC161" s="689"/>
      <c r="AD161" s="687"/>
      <c r="AE161" s="687"/>
      <c r="AF161" s="687"/>
      <c r="AG161" s="687"/>
      <c r="AH161" s="687"/>
      <c r="AI161" s="687"/>
      <c r="AJ161" s="687"/>
      <c r="AK161" s="687"/>
      <c r="AL161" s="687"/>
      <c r="AM161" s="687"/>
      <c r="AN161" s="687"/>
      <c r="AO161" s="687"/>
      <c r="AP161" s="687"/>
      <c r="AQ161" s="687"/>
      <c r="AR161" s="687"/>
      <c r="AS161" s="687"/>
      <c r="AT161" s="687"/>
      <c r="AU161" s="687"/>
      <c r="AV161" s="687"/>
      <c r="AW161" s="687"/>
      <c r="AX161" s="687"/>
    </row>
    <row r="162" spans="1:50" s="348" customFormat="1" ht="19.5" hidden="1" customHeight="1">
      <c r="A162" s="362" t="e">
        <f>#REF!</f>
        <v>#REF!</v>
      </c>
      <c r="B162" s="362"/>
      <c r="C162" s="362"/>
      <c r="D162" s="362"/>
      <c r="E162" s="362"/>
      <c r="F162" s="362"/>
      <c r="G162" s="363" t="e">
        <f>#REF!</f>
        <v>#REF!</v>
      </c>
      <c r="H162" s="931" t="e">
        <f>#REF!</f>
        <v>#REF!</v>
      </c>
      <c r="I162" s="931"/>
      <c r="J162" s="931"/>
      <c r="K162" s="931"/>
      <c r="O162" s="687"/>
      <c r="P162" s="687"/>
      <c r="Q162" s="687"/>
      <c r="R162" s="687"/>
      <c r="S162" s="687"/>
      <c r="T162" s="687"/>
      <c r="U162" s="687"/>
      <c r="V162" s="687"/>
      <c r="W162" s="687"/>
      <c r="X162" s="687"/>
      <c r="Y162" s="689"/>
      <c r="Z162" s="689"/>
      <c r="AA162" s="687"/>
      <c r="AB162" s="688"/>
      <c r="AC162" s="689"/>
      <c r="AD162" s="687"/>
      <c r="AE162" s="687"/>
      <c r="AF162" s="687"/>
      <c r="AG162" s="687"/>
      <c r="AH162" s="687"/>
      <c r="AI162" s="687"/>
      <c r="AJ162" s="687"/>
      <c r="AK162" s="687"/>
      <c r="AL162" s="687"/>
      <c r="AM162" s="687"/>
      <c r="AN162" s="687"/>
      <c r="AO162" s="687"/>
      <c r="AP162" s="687"/>
      <c r="AQ162" s="687"/>
      <c r="AR162" s="687"/>
      <c r="AS162" s="687"/>
      <c r="AT162" s="687"/>
      <c r="AU162" s="687"/>
      <c r="AV162" s="687"/>
      <c r="AW162" s="687"/>
      <c r="AX162" s="687"/>
    </row>
    <row r="163" spans="1:50" s="348" customFormat="1" ht="19.5" hidden="1" customHeight="1">
      <c r="A163" s="362" t="e">
        <f>#REF!</f>
        <v>#REF!</v>
      </c>
      <c r="B163" s="362"/>
      <c r="C163" s="362"/>
      <c r="D163" s="362"/>
      <c r="E163" s="362"/>
      <c r="F163" s="362"/>
      <c r="G163" s="363" t="e">
        <f>#REF!</f>
        <v>#REF!</v>
      </c>
      <c r="H163" s="931" t="e">
        <f>#REF!</f>
        <v>#REF!</v>
      </c>
      <c r="I163" s="931"/>
      <c r="J163" s="931"/>
      <c r="K163" s="931"/>
      <c r="O163" s="687"/>
      <c r="P163" s="687"/>
      <c r="Q163" s="687"/>
      <c r="R163" s="687"/>
      <c r="S163" s="687"/>
      <c r="T163" s="687"/>
      <c r="U163" s="687"/>
      <c r="V163" s="687"/>
      <c r="W163" s="687"/>
      <c r="X163" s="687"/>
      <c r="Y163" s="689"/>
      <c r="Z163" s="689"/>
      <c r="AA163" s="687"/>
      <c r="AB163" s="688"/>
      <c r="AC163" s="689"/>
      <c r="AD163" s="687"/>
      <c r="AE163" s="687"/>
      <c r="AF163" s="687"/>
      <c r="AG163" s="687"/>
      <c r="AH163" s="687"/>
      <c r="AI163" s="687"/>
      <c r="AJ163" s="687"/>
      <c r="AK163" s="687"/>
      <c r="AL163" s="687"/>
      <c r="AM163" s="687"/>
      <c r="AN163" s="687"/>
      <c r="AO163" s="687"/>
      <c r="AP163" s="687"/>
      <c r="AQ163" s="687"/>
      <c r="AR163" s="687"/>
      <c r="AS163" s="687"/>
      <c r="AT163" s="687"/>
      <c r="AU163" s="687"/>
      <c r="AV163" s="687"/>
      <c r="AW163" s="687"/>
      <c r="AX163" s="687"/>
    </row>
    <row r="164" spans="1:50" s="348" customFormat="1" ht="19.5" hidden="1" customHeight="1">
      <c r="A164" s="362" t="e">
        <f>#REF!</f>
        <v>#REF!</v>
      </c>
      <c r="B164" s="362"/>
      <c r="C164" s="362"/>
      <c r="D164" s="362"/>
      <c r="E164" s="362"/>
      <c r="F164" s="362"/>
      <c r="G164" s="363" t="e">
        <f>#REF!</f>
        <v>#REF!</v>
      </c>
      <c r="H164" s="931" t="e">
        <f>#REF!</f>
        <v>#REF!</v>
      </c>
      <c r="I164" s="931"/>
      <c r="J164" s="931"/>
      <c r="K164" s="931"/>
      <c r="O164" s="687"/>
      <c r="P164" s="687"/>
      <c r="Q164" s="687"/>
      <c r="R164" s="687"/>
      <c r="S164" s="687"/>
      <c r="T164" s="687"/>
      <c r="U164" s="687"/>
      <c r="V164" s="687"/>
      <c r="W164" s="687"/>
      <c r="X164" s="687"/>
      <c r="Y164" s="689"/>
      <c r="Z164" s="689"/>
      <c r="AA164" s="687"/>
      <c r="AB164" s="688"/>
      <c r="AC164" s="689"/>
      <c r="AD164" s="687"/>
      <c r="AE164" s="687"/>
      <c r="AF164" s="687"/>
      <c r="AG164" s="687"/>
      <c r="AH164" s="687"/>
      <c r="AI164" s="687"/>
      <c r="AJ164" s="687"/>
      <c r="AK164" s="687"/>
      <c r="AL164" s="687"/>
      <c r="AM164" s="687"/>
      <c r="AN164" s="687"/>
      <c r="AO164" s="687"/>
      <c r="AP164" s="687"/>
      <c r="AQ164" s="687"/>
      <c r="AR164" s="687"/>
      <c r="AS164" s="687"/>
      <c r="AT164" s="687"/>
      <c r="AU164" s="687"/>
      <c r="AV164" s="687"/>
      <c r="AW164" s="687"/>
      <c r="AX164" s="687"/>
    </row>
    <row r="165" spans="1:50" s="348" customFormat="1" ht="19.5" hidden="1" customHeight="1">
      <c r="A165" s="362" t="e">
        <f>#REF!</f>
        <v>#REF!</v>
      </c>
      <c r="B165" s="362"/>
      <c r="C165" s="362"/>
      <c r="D165" s="362"/>
      <c r="E165" s="362"/>
      <c r="F165" s="362"/>
      <c r="G165" s="363" t="e">
        <f>#REF!</f>
        <v>#REF!</v>
      </c>
      <c r="H165" s="931" t="e">
        <f>#REF!</f>
        <v>#REF!</v>
      </c>
      <c r="I165" s="931"/>
      <c r="J165" s="931"/>
      <c r="K165" s="931"/>
      <c r="O165" s="687"/>
      <c r="P165" s="687"/>
      <c r="Q165" s="687"/>
      <c r="R165" s="687"/>
      <c r="S165" s="687"/>
      <c r="T165" s="687"/>
      <c r="U165" s="687"/>
      <c r="V165" s="687"/>
      <c r="W165" s="687"/>
      <c r="X165" s="687"/>
      <c r="Y165" s="689"/>
      <c r="Z165" s="689"/>
      <c r="AA165" s="687"/>
      <c r="AB165" s="688"/>
      <c r="AC165" s="689"/>
      <c r="AD165" s="687"/>
      <c r="AE165" s="687"/>
      <c r="AF165" s="687"/>
      <c r="AG165" s="687"/>
      <c r="AH165" s="687"/>
      <c r="AI165" s="687"/>
      <c r="AJ165" s="687"/>
      <c r="AK165" s="687"/>
      <c r="AL165" s="687"/>
      <c r="AM165" s="687"/>
      <c r="AN165" s="687"/>
      <c r="AO165" s="687"/>
      <c r="AP165" s="687"/>
      <c r="AQ165" s="687"/>
      <c r="AR165" s="687"/>
      <c r="AS165" s="687"/>
      <c r="AT165" s="687"/>
      <c r="AU165" s="687"/>
      <c r="AV165" s="687"/>
      <c r="AW165" s="687"/>
      <c r="AX165" s="687"/>
    </row>
    <row r="166" spans="1:50" s="348" customFormat="1" ht="19.5" hidden="1" customHeight="1">
      <c r="A166" s="362" t="e">
        <f>#REF!</f>
        <v>#REF!</v>
      </c>
      <c r="B166" s="362"/>
      <c r="C166" s="362"/>
      <c r="D166" s="362"/>
      <c r="E166" s="362"/>
      <c r="F166" s="362"/>
      <c r="G166" s="363" t="e">
        <f>#REF!</f>
        <v>#REF!</v>
      </c>
      <c r="H166" s="931" t="e">
        <f>#REF!</f>
        <v>#REF!</v>
      </c>
      <c r="I166" s="931"/>
      <c r="J166" s="931"/>
      <c r="K166" s="931"/>
      <c r="O166" s="687"/>
      <c r="P166" s="687"/>
      <c r="Q166" s="687"/>
      <c r="R166" s="687"/>
      <c r="S166" s="687"/>
      <c r="T166" s="687"/>
      <c r="U166" s="687"/>
      <c r="V166" s="687"/>
      <c r="W166" s="687"/>
      <c r="X166" s="687"/>
      <c r="Y166" s="689"/>
      <c r="Z166" s="689"/>
      <c r="AA166" s="687"/>
      <c r="AB166" s="688"/>
      <c r="AC166" s="689"/>
      <c r="AD166" s="687"/>
      <c r="AE166" s="687"/>
      <c r="AF166" s="687"/>
      <c r="AG166" s="687"/>
      <c r="AH166" s="687"/>
      <c r="AI166" s="687"/>
      <c r="AJ166" s="687"/>
      <c r="AK166" s="687"/>
      <c r="AL166" s="687"/>
      <c r="AM166" s="687"/>
      <c r="AN166" s="687"/>
      <c r="AO166" s="687"/>
      <c r="AP166" s="687"/>
      <c r="AQ166" s="687"/>
      <c r="AR166" s="687"/>
      <c r="AS166" s="687"/>
      <c r="AT166" s="687"/>
      <c r="AU166" s="687"/>
      <c r="AV166" s="687"/>
      <c r="AW166" s="687"/>
      <c r="AX166" s="687"/>
    </row>
    <row r="167" spans="1:50" s="348" customFormat="1" ht="19.5" hidden="1" customHeight="1">
      <c r="A167" s="362" t="e">
        <f>#REF!</f>
        <v>#REF!</v>
      </c>
      <c r="B167" s="362"/>
      <c r="C167" s="362"/>
      <c r="D167" s="362"/>
      <c r="E167" s="362"/>
      <c r="F167" s="362"/>
      <c r="G167" s="363" t="e">
        <f>#REF!</f>
        <v>#REF!</v>
      </c>
      <c r="H167" s="931" t="e">
        <f>#REF!</f>
        <v>#REF!</v>
      </c>
      <c r="I167" s="931"/>
      <c r="J167" s="931"/>
      <c r="K167" s="931"/>
      <c r="O167" s="687"/>
      <c r="P167" s="687"/>
      <c r="Q167" s="687"/>
      <c r="R167" s="687"/>
      <c r="S167" s="687"/>
      <c r="T167" s="687"/>
      <c r="U167" s="687"/>
      <c r="V167" s="687"/>
      <c r="W167" s="687"/>
      <c r="X167" s="687"/>
      <c r="Y167" s="689"/>
      <c r="Z167" s="689"/>
      <c r="AA167" s="687"/>
      <c r="AB167" s="688"/>
      <c r="AC167" s="689"/>
      <c r="AD167" s="687"/>
      <c r="AE167" s="687"/>
      <c r="AF167" s="687"/>
      <c r="AG167" s="687"/>
      <c r="AH167" s="687"/>
      <c r="AI167" s="687"/>
      <c r="AJ167" s="687"/>
      <c r="AK167" s="687"/>
      <c r="AL167" s="687"/>
      <c r="AM167" s="687"/>
      <c r="AN167" s="687"/>
      <c r="AO167" s="687"/>
      <c r="AP167" s="687"/>
      <c r="AQ167" s="687"/>
      <c r="AR167" s="687"/>
      <c r="AS167" s="687"/>
      <c r="AT167" s="687"/>
      <c r="AU167" s="687"/>
      <c r="AV167" s="687"/>
      <c r="AW167" s="687"/>
      <c r="AX167" s="687"/>
    </row>
    <row r="168" spans="1:50" s="348" customFormat="1" ht="19.5" hidden="1" customHeight="1">
      <c r="A168" s="372"/>
      <c r="B168" s="372"/>
      <c r="C168" s="372"/>
      <c r="D168" s="372"/>
      <c r="E168" s="372"/>
      <c r="F168" s="372"/>
      <c r="G168" s="361" t="e">
        <f>#REF!</f>
        <v>#REF!</v>
      </c>
      <c r="H168" s="931" t="e">
        <f>#REF!</f>
        <v>#REF!</v>
      </c>
      <c r="I168" s="931"/>
      <c r="J168" s="931"/>
      <c r="K168" s="931"/>
      <c r="O168" s="687"/>
      <c r="P168" s="687"/>
      <c r="Q168" s="687"/>
      <c r="R168" s="687"/>
      <c r="S168" s="687"/>
      <c r="T168" s="687"/>
      <c r="U168" s="687"/>
      <c r="V168" s="687"/>
      <c r="W168" s="687"/>
      <c r="X168" s="687"/>
      <c r="Y168" s="689"/>
      <c r="Z168" s="689"/>
      <c r="AA168" s="687"/>
      <c r="AB168" s="689"/>
      <c r="AC168" s="689"/>
      <c r="AD168" s="687"/>
      <c r="AE168" s="687"/>
      <c r="AF168" s="687"/>
      <c r="AG168" s="687"/>
      <c r="AH168" s="687"/>
      <c r="AI168" s="687"/>
      <c r="AJ168" s="687"/>
      <c r="AK168" s="687"/>
      <c r="AL168" s="687"/>
      <c r="AM168" s="687"/>
      <c r="AN168" s="687"/>
      <c r="AO168" s="687"/>
      <c r="AP168" s="687"/>
      <c r="AQ168" s="687"/>
      <c r="AR168" s="687"/>
      <c r="AS168" s="687"/>
      <c r="AT168" s="687"/>
      <c r="AU168" s="687"/>
      <c r="AV168" s="687"/>
      <c r="AW168" s="687"/>
      <c r="AX168" s="687"/>
    </row>
    <row r="169" spans="1:50" s="348" customFormat="1" ht="33" hidden="1" customHeight="1">
      <c r="A169" s="365" t="e">
        <f>#REF!</f>
        <v>#REF!</v>
      </c>
      <c r="B169" s="365"/>
      <c r="C169" s="365"/>
      <c r="D169" s="365"/>
      <c r="E169" s="365"/>
      <c r="F169" s="365"/>
      <c r="G169" s="361" t="e">
        <f>#REF!</f>
        <v>#REF!</v>
      </c>
      <c r="H169" s="931"/>
      <c r="I169" s="931"/>
      <c r="J169" s="931"/>
      <c r="K169" s="931"/>
      <c r="O169" s="687"/>
      <c r="P169" s="687"/>
      <c r="Q169" s="687"/>
      <c r="R169" s="687"/>
      <c r="S169" s="687"/>
      <c r="T169" s="687"/>
      <c r="U169" s="687"/>
      <c r="V169" s="687"/>
      <c r="W169" s="687"/>
      <c r="X169" s="687"/>
      <c r="Y169" s="689"/>
      <c r="Z169" s="689"/>
      <c r="AA169" s="687"/>
      <c r="AB169" s="689"/>
      <c r="AC169" s="689"/>
      <c r="AD169" s="687"/>
      <c r="AE169" s="687"/>
      <c r="AF169" s="687"/>
      <c r="AG169" s="687"/>
      <c r="AH169" s="687"/>
      <c r="AI169" s="687"/>
      <c r="AJ169" s="687"/>
      <c r="AK169" s="687"/>
      <c r="AL169" s="687"/>
      <c r="AM169" s="687"/>
      <c r="AN169" s="687"/>
      <c r="AO169" s="687"/>
      <c r="AP169" s="687"/>
      <c r="AQ169" s="687"/>
      <c r="AR169" s="687"/>
      <c r="AS169" s="687"/>
      <c r="AT169" s="687"/>
      <c r="AU169" s="687"/>
      <c r="AV169" s="687"/>
      <c r="AW169" s="687"/>
      <c r="AX169" s="687"/>
    </row>
    <row r="170" spans="1:50" s="348" customFormat="1" ht="33" hidden="1" customHeight="1">
      <c r="A170" s="362" t="e">
        <f>#REF!</f>
        <v>#REF!</v>
      </c>
      <c r="B170" s="362"/>
      <c r="C170" s="362"/>
      <c r="D170" s="362"/>
      <c r="E170" s="362"/>
      <c r="F170" s="362"/>
      <c r="G170" s="363" t="e">
        <f>#REF!</f>
        <v>#REF!</v>
      </c>
      <c r="H170" s="931" t="e">
        <f>#REF!</f>
        <v>#REF!</v>
      </c>
      <c r="I170" s="931"/>
      <c r="J170" s="931"/>
      <c r="K170" s="931"/>
      <c r="O170" s="687"/>
      <c r="P170" s="687"/>
      <c r="Q170" s="687"/>
      <c r="R170" s="687"/>
      <c r="S170" s="687"/>
      <c r="T170" s="687"/>
      <c r="U170" s="687"/>
      <c r="V170" s="687"/>
      <c r="W170" s="687"/>
      <c r="X170" s="687"/>
      <c r="Y170" s="689"/>
      <c r="Z170" s="689"/>
      <c r="AA170" s="687"/>
      <c r="AB170" s="688"/>
      <c r="AC170" s="689"/>
      <c r="AD170" s="687"/>
      <c r="AE170" s="687"/>
      <c r="AF170" s="687"/>
      <c r="AG170" s="687"/>
      <c r="AH170" s="687"/>
      <c r="AI170" s="687"/>
      <c r="AJ170" s="687"/>
      <c r="AK170" s="687"/>
      <c r="AL170" s="687"/>
      <c r="AM170" s="687"/>
      <c r="AN170" s="687"/>
      <c r="AO170" s="687"/>
      <c r="AP170" s="687"/>
      <c r="AQ170" s="687"/>
      <c r="AR170" s="687"/>
      <c r="AS170" s="687"/>
      <c r="AT170" s="687"/>
      <c r="AU170" s="687"/>
      <c r="AV170" s="687"/>
      <c r="AW170" s="687"/>
      <c r="AX170" s="687"/>
    </row>
    <row r="171" spans="1:50" s="348" customFormat="1" ht="19.5" hidden="1" customHeight="1">
      <c r="A171" s="362" t="e">
        <f>#REF!</f>
        <v>#REF!</v>
      </c>
      <c r="B171" s="362"/>
      <c r="C171" s="362"/>
      <c r="D171" s="362"/>
      <c r="E171" s="362"/>
      <c r="F171" s="362"/>
      <c r="G171" s="363" t="e">
        <f>#REF!</f>
        <v>#REF!</v>
      </c>
      <c r="H171" s="931" t="e">
        <f>#REF!</f>
        <v>#REF!</v>
      </c>
      <c r="I171" s="931"/>
      <c r="J171" s="931"/>
      <c r="K171" s="931"/>
      <c r="O171" s="687"/>
      <c r="P171" s="687"/>
      <c r="Q171" s="687"/>
      <c r="R171" s="687"/>
      <c r="S171" s="687"/>
      <c r="T171" s="687"/>
      <c r="U171" s="687"/>
      <c r="V171" s="687"/>
      <c r="W171" s="687"/>
      <c r="X171" s="687"/>
      <c r="Y171" s="689"/>
      <c r="Z171" s="689"/>
      <c r="AA171" s="687"/>
      <c r="AB171" s="688"/>
      <c r="AC171" s="689"/>
      <c r="AD171" s="687"/>
      <c r="AE171" s="687"/>
      <c r="AF171" s="687"/>
      <c r="AG171" s="687"/>
      <c r="AH171" s="687"/>
      <c r="AI171" s="687"/>
      <c r="AJ171" s="687"/>
      <c r="AK171" s="687"/>
      <c r="AL171" s="687"/>
      <c r="AM171" s="687"/>
      <c r="AN171" s="687"/>
      <c r="AO171" s="687"/>
      <c r="AP171" s="687"/>
      <c r="AQ171" s="687"/>
      <c r="AR171" s="687"/>
      <c r="AS171" s="687"/>
      <c r="AT171" s="687"/>
      <c r="AU171" s="687"/>
      <c r="AV171" s="687"/>
      <c r="AW171" s="687"/>
      <c r="AX171" s="687"/>
    </row>
    <row r="172" spans="1:50" s="348" customFormat="1" ht="19.5" hidden="1" customHeight="1">
      <c r="A172" s="362" t="e">
        <f>#REF!</f>
        <v>#REF!</v>
      </c>
      <c r="B172" s="362"/>
      <c r="C172" s="362"/>
      <c r="D172" s="362"/>
      <c r="E172" s="362"/>
      <c r="F172" s="362"/>
      <c r="G172" s="363" t="e">
        <f>#REF!</f>
        <v>#REF!</v>
      </c>
      <c r="H172" s="931" t="e">
        <f>#REF!</f>
        <v>#REF!</v>
      </c>
      <c r="I172" s="931"/>
      <c r="J172" s="931"/>
      <c r="K172" s="931"/>
      <c r="O172" s="687"/>
      <c r="P172" s="687"/>
      <c r="Q172" s="687"/>
      <c r="R172" s="687"/>
      <c r="S172" s="687"/>
      <c r="T172" s="687"/>
      <c r="U172" s="687"/>
      <c r="V172" s="687"/>
      <c r="W172" s="687"/>
      <c r="X172" s="687"/>
      <c r="Y172" s="689"/>
      <c r="Z172" s="689"/>
      <c r="AA172" s="687"/>
      <c r="AB172" s="688"/>
      <c r="AC172" s="689"/>
      <c r="AD172" s="687"/>
      <c r="AE172" s="687"/>
      <c r="AF172" s="687"/>
      <c r="AG172" s="687"/>
      <c r="AH172" s="687"/>
      <c r="AI172" s="687"/>
      <c r="AJ172" s="687"/>
      <c r="AK172" s="687"/>
      <c r="AL172" s="687"/>
      <c r="AM172" s="687"/>
      <c r="AN172" s="687"/>
      <c r="AO172" s="687"/>
      <c r="AP172" s="687"/>
      <c r="AQ172" s="687"/>
      <c r="AR172" s="687"/>
      <c r="AS172" s="687"/>
      <c r="AT172" s="687"/>
      <c r="AU172" s="687"/>
      <c r="AV172" s="687"/>
      <c r="AW172" s="687"/>
      <c r="AX172" s="687"/>
    </row>
    <row r="173" spans="1:50" s="348" customFormat="1" ht="19.5" hidden="1" customHeight="1">
      <c r="A173" s="372" t="e">
        <f>#REF!</f>
        <v>#REF!</v>
      </c>
      <c r="B173" s="372"/>
      <c r="C173" s="372"/>
      <c r="D173" s="372"/>
      <c r="E173" s="372"/>
      <c r="F173" s="372"/>
      <c r="G173" s="361" t="e">
        <f>#REF!</f>
        <v>#REF!</v>
      </c>
      <c r="H173" s="931" t="e">
        <f>#REF!</f>
        <v>#REF!</v>
      </c>
      <c r="I173" s="931"/>
      <c r="J173" s="931"/>
      <c r="K173" s="931"/>
      <c r="O173" s="687"/>
      <c r="P173" s="687"/>
      <c r="Q173" s="687"/>
      <c r="R173" s="687"/>
      <c r="S173" s="687"/>
      <c r="T173" s="687"/>
      <c r="U173" s="687"/>
      <c r="V173" s="687"/>
      <c r="W173" s="687"/>
      <c r="X173" s="687"/>
      <c r="Y173" s="689"/>
      <c r="Z173" s="689"/>
      <c r="AA173" s="687"/>
      <c r="AB173" s="689"/>
      <c r="AC173" s="689"/>
      <c r="AD173" s="687"/>
      <c r="AE173" s="687"/>
      <c r="AF173" s="687"/>
      <c r="AG173" s="687"/>
      <c r="AH173" s="687"/>
      <c r="AI173" s="687"/>
      <c r="AJ173" s="687"/>
      <c r="AK173" s="687"/>
      <c r="AL173" s="687"/>
      <c r="AM173" s="687"/>
      <c r="AN173" s="687"/>
      <c r="AO173" s="687"/>
      <c r="AP173" s="687"/>
      <c r="AQ173" s="687"/>
      <c r="AR173" s="687"/>
      <c r="AS173" s="687"/>
      <c r="AT173" s="687"/>
      <c r="AU173" s="687"/>
      <c r="AV173" s="687"/>
      <c r="AW173" s="687"/>
      <c r="AX173" s="687"/>
    </row>
    <row r="174" spans="1:50" s="348" customFormat="1" ht="33" hidden="1" customHeight="1">
      <c r="A174" s="365" t="e">
        <f>#REF!</f>
        <v>#REF!</v>
      </c>
      <c r="B174" s="365"/>
      <c r="C174" s="365"/>
      <c r="D174" s="365"/>
      <c r="E174" s="365"/>
      <c r="F174" s="365"/>
      <c r="G174" s="361" t="e">
        <f>#REF!</f>
        <v>#REF!</v>
      </c>
      <c r="H174" s="931"/>
      <c r="I174" s="931"/>
      <c r="J174" s="931"/>
      <c r="K174" s="931"/>
      <c r="O174" s="687"/>
      <c r="P174" s="687"/>
      <c r="Q174" s="687"/>
      <c r="R174" s="687"/>
      <c r="S174" s="687"/>
      <c r="T174" s="687"/>
      <c r="U174" s="687"/>
      <c r="V174" s="687"/>
      <c r="W174" s="687"/>
      <c r="X174" s="687"/>
      <c r="Y174" s="689"/>
      <c r="Z174" s="689"/>
      <c r="AA174" s="687"/>
      <c r="AB174" s="689"/>
      <c r="AC174" s="689"/>
      <c r="AD174" s="687"/>
      <c r="AE174" s="687"/>
      <c r="AF174" s="687"/>
      <c r="AG174" s="687"/>
      <c r="AH174" s="687"/>
      <c r="AI174" s="687"/>
      <c r="AJ174" s="687"/>
      <c r="AK174" s="687"/>
      <c r="AL174" s="687"/>
      <c r="AM174" s="687"/>
      <c r="AN174" s="687"/>
      <c r="AO174" s="687"/>
      <c r="AP174" s="687"/>
      <c r="AQ174" s="687"/>
      <c r="AR174" s="687"/>
      <c r="AS174" s="687"/>
      <c r="AT174" s="687"/>
      <c r="AU174" s="687"/>
      <c r="AV174" s="687"/>
      <c r="AW174" s="687"/>
      <c r="AX174" s="687"/>
    </row>
    <row r="175" spans="1:50" s="348" customFormat="1" ht="19.5" hidden="1" customHeight="1">
      <c r="A175" s="362" t="e">
        <f>#REF!</f>
        <v>#REF!</v>
      </c>
      <c r="B175" s="362"/>
      <c r="C175" s="362"/>
      <c r="D175" s="362"/>
      <c r="E175" s="362"/>
      <c r="F175" s="362"/>
      <c r="G175" s="363" t="e">
        <f>#REF!</f>
        <v>#REF!</v>
      </c>
      <c r="H175" s="931" t="e">
        <f>#REF!</f>
        <v>#REF!</v>
      </c>
      <c r="I175" s="931"/>
      <c r="J175" s="931"/>
      <c r="K175" s="931"/>
      <c r="O175" s="687"/>
      <c r="P175" s="687"/>
      <c r="Q175" s="687"/>
      <c r="R175" s="687"/>
      <c r="S175" s="687"/>
      <c r="T175" s="687"/>
      <c r="U175" s="687"/>
      <c r="V175" s="687"/>
      <c r="W175" s="687"/>
      <c r="X175" s="687"/>
      <c r="Y175" s="689"/>
      <c r="Z175" s="689"/>
      <c r="AA175" s="687"/>
      <c r="AB175" s="688"/>
      <c r="AC175" s="689"/>
      <c r="AD175" s="687"/>
      <c r="AE175" s="687"/>
      <c r="AF175" s="687"/>
      <c r="AG175" s="687"/>
      <c r="AH175" s="687"/>
      <c r="AI175" s="687"/>
      <c r="AJ175" s="687"/>
      <c r="AK175" s="687"/>
      <c r="AL175" s="687"/>
      <c r="AM175" s="687"/>
      <c r="AN175" s="687"/>
      <c r="AO175" s="687"/>
      <c r="AP175" s="687"/>
      <c r="AQ175" s="687"/>
      <c r="AR175" s="687"/>
      <c r="AS175" s="687"/>
      <c r="AT175" s="687"/>
      <c r="AU175" s="687"/>
      <c r="AV175" s="687"/>
      <c r="AW175" s="687"/>
      <c r="AX175" s="687"/>
    </row>
    <row r="176" spans="1:50" s="348" customFormat="1" ht="19.5" hidden="1" customHeight="1">
      <c r="A176" s="362" t="e">
        <f>#REF!</f>
        <v>#REF!</v>
      </c>
      <c r="B176" s="362"/>
      <c r="C176" s="362"/>
      <c r="D176" s="362"/>
      <c r="E176" s="362"/>
      <c r="F176" s="362"/>
      <c r="G176" s="363" t="e">
        <f>#REF!</f>
        <v>#REF!</v>
      </c>
      <c r="H176" s="931" t="e">
        <f>#REF!</f>
        <v>#REF!</v>
      </c>
      <c r="I176" s="931"/>
      <c r="J176" s="931"/>
      <c r="K176" s="931"/>
      <c r="O176" s="687"/>
      <c r="P176" s="687"/>
      <c r="Q176" s="687"/>
      <c r="R176" s="687"/>
      <c r="S176" s="687"/>
      <c r="T176" s="687"/>
      <c r="U176" s="687"/>
      <c r="V176" s="687"/>
      <c r="W176" s="687"/>
      <c r="X176" s="687"/>
      <c r="Y176" s="689"/>
      <c r="Z176" s="689"/>
      <c r="AA176" s="687"/>
      <c r="AB176" s="688"/>
      <c r="AC176" s="689"/>
      <c r="AD176" s="687"/>
      <c r="AE176" s="687"/>
      <c r="AF176" s="687"/>
      <c r="AG176" s="687"/>
      <c r="AH176" s="687"/>
      <c r="AI176" s="687"/>
      <c r="AJ176" s="687"/>
      <c r="AK176" s="687"/>
      <c r="AL176" s="687"/>
      <c r="AM176" s="687"/>
      <c r="AN176" s="687"/>
      <c r="AO176" s="687"/>
      <c r="AP176" s="687"/>
      <c r="AQ176" s="687"/>
      <c r="AR176" s="687"/>
      <c r="AS176" s="687"/>
      <c r="AT176" s="687"/>
      <c r="AU176" s="687"/>
      <c r="AV176" s="687"/>
      <c r="AW176" s="687"/>
      <c r="AX176" s="687"/>
    </row>
    <row r="177" spans="1:50" s="348" customFormat="1" ht="32.25" hidden="1" customHeight="1">
      <c r="A177" s="362" t="e">
        <f>#REF!</f>
        <v>#REF!</v>
      </c>
      <c r="B177" s="362"/>
      <c r="C177" s="362"/>
      <c r="D177" s="362"/>
      <c r="E177" s="362"/>
      <c r="F177" s="362"/>
      <c r="G177" s="363" t="e">
        <f>#REF!</f>
        <v>#REF!</v>
      </c>
      <c r="H177" s="931" t="e">
        <f>#REF!</f>
        <v>#REF!</v>
      </c>
      <c r="I177" s="931"/>
      <c r="J177" s="931"/>
      <c r="K177" s="931"/>
      <c r="O177" s="687"/>
      <c r="P177" s="687"/>
      <c r="Q177" s="687"/>
      <c r="R177" s="687"/>
      <c r="S177" s="687"/>
      <c r="T177" s="687"/>
      <c r="U177" s="687"/>
      <c r="V177" s="687"/>
      <c r="W177" s="687"/>
      <c r="X177" s="687"/>
      <c r="Y177" s="689"/>
      <c r="Z177" s="689"/>
      <c r="AA177" s="687"/>
      <c r="AB177" s="688"/>
      <c r="AC177" s="689"/>
      <c r="AD177" s="687"/>
      <c r="AE177" s="687"/>
      <c r="AF177" s="687"/>
      <c r="AG177" s="687"/>
      <c r="AH177" s="687"/>
      <c r="AI177" s="687"/>
      <c r="AJ177" s="687"/>
      <c r="AK177" s="687"/>
      <c r="AL177" s="687"/>
      <c r="AM177" s="687"/>
      <c r="AN177" s="687"/>
      <c r="AO177" s="687"/>
      <c r="AP177" s="687"/>
      <c r="AQ177" s="687"/>
      <c r="AR177" s="687"/>
      <c r="AS177" s="687"/>
      <c r="AT177" s="687"/>
      <c r="AU177" s="687"/>
      <c r="AV177" s="687"/>
      <c r="AW177" s="687"/>
      <c r="AX177" s="687"/>
    </row>
    <row r="178" spans="1:50" s="348" customFormat="1" ht="19.5" hidden="1" customHeight="1">
      <c r="A178" s="362" t="e">
        <f>#REF!</f>
        <v>#REF!</v>
      </c>
      <c r="B178" s="362"/>
      <c r="C178" s="362"/>
      <c r="D178" s="362"/>
      <c r="E178" s="362"/>
      <c r="F178" s="362"/>
      <c r="G178" s="363" t="e">
        <f>#REF!</f>
        <v>#REF!</v>
      </c>
      <c r="H178" s="931" t="e">
        <f>#REF!</f>
        <v>#REF!</v>
      </c>
      <c r="I178" s="931"/>
      <c r="J178" s="931"/>
      <c r="K178" s="931"/>
      <c r="O178" s="687"/>
      <c r="P178" s="687"/>
      <c r="Q178" s="687"/>
      <c r="R178" s="687"/>
      <c r="S178" s="687"/>
      <c r="T178" s="687"/>
      <c r="U178" s="687"/>
      <c r="V178" s="687"/>
      <c r="W178" s="687"/>
      <c r="X178" s="687"/>
      <c r="Y178" s="689"/>
      <c r="Z178" s="689"/>
      <c r="AA178" s="687"/>
      <c r="AB178" s="688"/>
      <c r="AC178" s="689"/>
      <c r="AD178" s="687"/>
      <c r="AE178" s="687"/>
      <c r="AF178" s="687"/>
      <c r="AG178" s="687"/>
      <c r="AH178" s="687"/>
      <c r="AI178" s="687"/>
      <c r="AJ178" s="687"/>
      <c r="AK178" s="687"/>
      <c r="AL178" s="687"/>
      <c r="AM178" s="687"/>
      <c r="AN178" s="687"/>
      <c r="AO178" s="687"/>
      <c r="AP178" s="687"/>
      <c r="AQ178" s="687"/>
      <c r="AR178" s="687"/>
      <c r="AS178" s="687"/>
      <c r="AT178" s="687"/>
      <c r="AU178" s="687"/>
      <c r="AV178" s="687"/>
      <c r="AW178" s="687"/>
      <c r="AX178" s="687"/>
    </row>
    <row r="179" spans="1:50" s="348" customFormat="1" ht="19.5" hidden="1" customHeight="1">
      <c r="A179" s="364"/>
      <c r="B179" s="364"/>
      <c r="C179" s="364"/>
      <c r="D179" s="364"/>
      <c r="E179" s="364"/>
      <c r="F179" s="364"/>
      <c r="G179" s="361" t="e">
        <f>#REF!</f>
        <v>#REF!</v>
      </c>
      <c r="H179" s="931" t="e">
        <f>#REF!</f>
        <v>#REF!</v>
      </c>
      <c r="I179" s="931"/>
      <c r="J179" s="931"/>
      <c r="K179" s="931"/>
      <c r="O179" s="687"/>
      <c r="P179" s="687"/>
      <c r="Q179" s="687"/>
      <c r="R179" s="687"/>
      <c r="S179" s="687"/>
      <c r="T179" s="687"/>
      <c r="U179" s="687"/>
      <c r="V179" s="687"/>
      <c r="W179" s="687"/>
      <c r="X179" s="687"/>
      <c r="Y179" s="689"/>
      <c r="Z179" s="689"/>
      <c r="AA179" s="687"/>
      <c r="AB179" s="689"/>
      <c r="AC179" s="689"/>
      <c r="AD179" s="687"/>
      <c r="AE179" s="687"/>
      <c r="AF179" s="687"/>
      <c r="AG179" s="687"/>
      <c r="AH179" s="687"/>
      <c r="AI179" s="687"/>
      <c r="AJ179" s="687"/>
      <c r="AK179" s="687"/>
      <c r="AL179" s="687"/>
      <c r="AM179" s="687"/>
      <c r="AN179" s="687"/>
      <c r="AO179" s="687"/>
      <c r="AP179" s="687"/>
      <c r="AQ179" s="687"/>
      <c r="AR179" s="687"/>
      <c r="AS179" s="687"/>
      <c r="AT179" s="687"/>
      <c r="AU179" s="687"/>
      <c r="AV179" s="687"/>
      <c r="AW179" s="687"/>
      <c r="AX179" s="687"/>
    </row>
    <row r="180" spans="1:50" s="348" customFormat="1" hidden="1">
      <c r="A180" s="367"/>
      <c r="B180" s="367"/>
      <c r="C180" s="367"/>
      <c r="D180" s="367"/>
      <c r="E180" s="367"/>
      <c r="F180" s="367"/>
      <c r="G180" s="361" t="e">
        <f>#REF!</f>
        <v>#REF!</v>
      </c>
      <c r="H180" s="931" t="e">
        <f>#REF!</f>
        <v>#REF!</v>
      </c>
      <c r="I180" s="931"/>
      <c r="J180" s="931"/>
      <c r="K180" s="931"/>
      <c r="O180" s="687"/>
      <c r="P180" s="687"/>
      <c r="Q180" s="687"/>
      <c r="R180" s="687"/>
      <c r="S180" s="687"/>
      <c r="T180" s="687"/>
      <c r="U180" s="687"/>
      <c r="V180" s="687"/>
      <c r="W180" s="687"/>
      <c r="X180" s="687"/>
      <c r="Y180" s="689"/>
      <c r="Z180" s="689"/>
      <c r="AA180" s="687"/>
      <c r="AB180" s="689"/>
      <c r="AC180" s="689"/>
      <c r="AD180" s="687"/>
      <c r="AE180" s="687"/>
      <c r="AF180" s="687"/>
      <c r="AG180" s="687"/>
      <c r="AH180" s="687"/>
      <c r="AI180" s="687"/>
      <c r="AJ180" s="687"/>
      <c r="AK180" s="687"/>
      <c r="AL180" s="687"/>
      <c r="AM180" s="687"/>
      <c r="AN180" s="687"/>
      <c r="AO180" s="687"/>
      <c r="AP180" s="687"/>
      <c r="AQ180" s="687"/>
      <c r="AR180" s="687"/>
      <c r="AS180" s="687"/>
      <c r="AT180" s="687"/>
      <c r="AU180" s="687"/>
      <c r="AV180" s="687"/>
      <c r="AW180" s="687"/>
      <c r="AX180" s="687"/>
    </row>
    <row r="181" spans="1:50" s="348" customFormat="1" ht="19.5" hidden="1" customHeight="1">
      <c r="A181" s="369"/>
      <c r="B181" s="369"/>
      <c r="C181" s="369"/>
      <c r="D181" s="369"/>
      <c r="E181" s="369"/>
      <c r="F181" s="369"/>
      <c r="G181" s="361" t="e">
        <f>#REF!</f>
        <v>#REF!</v>
      </c>
      <c r="H181" s="931" t="e">
        <f>#REF!</f>
        <v>#REF!</v>
      </c>
      <c r="I181" s="931"/>
      <c r="J181" s="931"/>
      <c r="K181" s="931"/>
      <c r="O181" s="687"/>
      <c r="P181" s="687"/>
      <c r="Q181" s="687"/>
      <c r="R181" s="687"/>
      <c r="S181" s="687"/>
      <c r="T181" s="687"/>
      <c r="U181" s="687"/>
      <c r="V181" s="687"/>
      <c r="W181" s="687"/>
      <c r="X181" s="687"/>
      <c r="Y181" s="689"/>
      <c r="Z181" s="689"/>
      <c r="AA181" s="687"/>
      <c r="AB181" s="689"/>
      <c r="AC181" s="689"/>
      <c r="AD181" s="687"/>
      <c r="AE181" s="687"/>
      <c r="AF181" s="687"/>
      <c r="AG181" s="687"/>
      <c r="AH181" s="687"/>
      <c r="AI181" s="687"/>
      <c r="AJ181" s="687"/>
      <c r="AK181" s="687"/>
      <c r="AL181" s="687"/>
      <c r="AM181" s="687"/>
      <c r="AN181" s="687"/>
      <c r="AO181" s="687"/>
      <c r="AP181" s="687"/>
      <c r="AQ181" s="687"/>
      <c r="AR181" s="687"/>
      <c r="AS181" s="687"/>
      <c r="AT181" s="687"/>
      <c r="AU181" s="687"/>
      <c r="AV181" s="687"/>
      <c r="AW181" s="687"/>
      <c r="AX181" s="687"/>
    </row>
    <row r="182" spans="1:50" s="338" customFormat="1">
      <c r="A182" s="373"/>
      <c r="B182" s="373"/>
      <c r="C182" s="373"/>
      <c r="D182" s="373"/>
      <c r="E182" s="373"/>
      <c r="F182" s="373"/>
      <c r="G182" s="374"/>
      <c r="H182" s="932"/>
      <c r="I182" s="932"/>
      <c r="J182" s="932"/>
      <c r="K182" s="932"/>
      <c r="O182" s="380"/>
      <c r="P182" s="380"/>
      <c r="Q182" s="380"/>
      <c r="R182" s="380"/>
      <c r="S182" s="380"/>
      <c r="T182" s="380"/>
      <c r="U182" s="380"/>
      <c r="V182" s="380"/>
      <c r="W182" s="380"/>
      <c r="X182" s="380"/>
      <c r="Y182" s="380"/>
      <c r="Z182" s="380"/>
      <c r="AA182" s="380"/>
      <c r="AB182" s="380"/>
      <c r="AC182" s="380"/>
      <c r="AD182" s="380"/>
      <c r="AE182" s="380"/>
      <c r="AF182" s="380"/>
      <c r="AG182" s="380"/>
      <c r="AH182" s="380"/>
      <c r="AI182" s="380"/>
      <c r="AJ182" s="380"/>
      <c r="AK182" s="380"/>
      <c r="AL182" s="380"/>
      <c r="AM182" s="380"/>
      <c r="AN182" s="380"/>
      <c r="AO182" s="380"/>
      <c r="AP182" s="380"/>
      <c r="AQ182" s="380"/>
      <c r="AR182" s="380"/>
      <c r="AS182" s="380"/>
      <c r="AT182" s="380"/>
      <c r="AU182" s="380"/>
      <c r="AV182" s="380"/>
      <c r="AW182" s="380"/>
      <c r="AX182" s="380"/>
    </row>
    <row r="183" spans="1:50" s="338" customFormat="1">
      <c r="A183" s="344"/>
      <c r="B183" s="344"/>
      <c r="C183" s="344"/>
      <c r="D183" s="344"/>
      <c r="E183" s="344"/>
      <c r="F183" s="344"/>
      <c r="G183" s="501"/>
      <c r="H183" s="345"/>
      <c r="I183" s="345"/>
      <c r="J183" s="345"/>
      <c r="K183" s="345"/>
      <c r="O183" s="380"/>
      <c r="P183" s="380"/>
      <c r="Q183" s="380"/>
      <c r="R183" s="380"/>
      <c r="S183" s="380"/>
      <c r="T183" s="380"/>
      <c r="U183" s="380"/>
      <c r="V183" s="380"/>
      <c r="W183" s="380"/>
      <c r="X183" s="380"/>
      <c r="Y183" s="380"/>
      <c r="Z183" s="380"/>
      <c r="AA183" s="380"/>
      <c r="AB183" s="380"/>
      <c r="AC183" s="380"/>
      <c r="AD183" s="380"/>
      <c r="AE183" s="380"/>
      <c r="AF183" s="380"/>
      <c r="AG183" s="380"/>
      <c r="AH183" s="380"/>
      <c r="AI183" s="380"/>
      <c r="AJ183" s="380"/>
      <c r="AK183" s="380"/>
      <c r="AL183" s="380"/>
      <c r="AM183" s="380"/>
      <c r="AN183" s="380"/>
      <c r="AO183" s="380"/>
      <c r="AP183" s="380"/>
      <c r="AQ183" s="380"/>
      <c r="AR183" s="380"/>
      <c r="AS183" s="380"/>
      <c r="AT183" s="380"/>
      <c r="AU183" s="380"/>
      <c r="AV183" s="380"/>
      <c r="AW183" s="380"/>
      <c r="AX183" s="380"/>
    </row>
    <row r="184" spans="1:50" s="338" customFormat="1">
      <c r="A184" s="344"/>
      <c r="B184" s="344"/>
      <c r="C184" s="344"/>
      <c r="D184" s="344"/>
      <c r="E184" s="344"/>
      <c r="F184" s="344"/>
      <c r="G184" s="501"/>
      <c r="H184" s="345"/>
      <c r="I184" s="345"/>
      <c r="J184" s="345"/>
      <c r="K184" s="345"/>
      <c r="O184" s="380"/>
      <c r="P184" s="380"/>
      <c r="Q184" s="380"/>
      <c r="R184" s="380"/>
      <c r="S184" s="380"/>
      <c r="T184" s="380"/>
      <c r="U184" s="380"/>
      <c r="V184" s="380"/>
      <c r="W184" s="380"/>
      <c r="X184" s="380"/>
      <c r="Y184" s="380"/>
      <c r="Z184" s="380"/>
      <c r="AA184" s="380"/>
      <c r="AB184" s="380"/>
      <c r="AC184" s="380"/>
      <c r="AD184" s="380"/>
      <c r="AE184" s="380"/>
      <c r="AF184" s="380"/>
      <c r="AG184" s="380"/>
      <c r="AH184" s="380"/>
      <c r="AI184" s="380"/>
      <c r="AJ184" s="380"/>
      <c r="AK184" s="380"/>
      <c r="AL184" s="380"/>
      <c r="AM184" s="380"/>
      <c r="AN184" s="380"/>
      <c r="AO184" s="380"/>
      <c r="AP184" s="380"/>
      <c r="AQ184" s="380"/>
      <c r="AR184" s="380"/>
      <c r="AS184" s="380"/>
      <c r="AT184" s="380"/>
      <c r="AU184" s="380"/>
      <c r="AV184" s="380"/>
      <c r="AW184" s="380"/>
      <c r="AX184" s="380"/>
    </row>
  </sheetData>
  <sheetProtection password="CC67" sheet="1" objects="1" scenarios="1" selectLockedCells="1"/>
  <customSheetViews>
    <customSheetView guid="{22CC5C8B-E1A0-44D5-9004-AA64A7EE9D42}" scale="85" showPageBreaks="1" fitToPage="1" printArea="1" hiddenRows="1" hiddenColumns="1" view="pageBreakPreview">
      <selection activeCell="J34" sqref="J34"/>
      <pageMargins left="0.41" right="0.17" top="0.75" bottom="0.75" header="0.3" footer="0.3"/>
      <pageSetup scale="63" fitToHeight="0" orientation="landscape" r:id="rId1"/>
    </customSheetView>
    <customSheetView guid="{BF4E98EC-B3A8-42CF-8525-78BE0EF2C154}" scale="90" showPageBreaks="1" fitToPage="1" printArea="1" hiddenRows="1" hiddenColumns="1" view="pageBreakPreview">
      <selection activeCell="L17" sqref="L17"/>
      <pageMargins left="0.41" right="0.17" top="0.75" bottom="0.75" header="0.3" footer="0.3"/>
      <pageSetup scale="66" fitToHeight="0" orientation="landscape" r:id="rId2"/>
    </customSheetView>
    <customSheetView guid="{83920EE0-E8FD-48B1-9AB8-BA60512AB904}" scale="90" showPageBreaks="1" fitToPage="1" printArea="1" hiddenRows="1" hiddenColumns="1" view="pageBreakPreview">
      <selection activeCell="L17" sqref="L17"/>
      <pageMargins left="0.41" right="0.17" top="0.75" bottom="0.75" header="0.3" footer="0.3"/>
      <pageSetup scale="66" fitToHeight="0" orientation="landscape" r:id="rId3"/>
    </customSheetView>
    <customSheetView guid="{A4C17E8F-58CD-4EED-9A5E-AA156D6F7BD9}" scale="85" showPageBreaks="1" fitToPage="1" printArea="1" hiddenRows="1" hiddenColumns="1" view="pageBreakPreview" topLeftCell="A16">
      <selection activeCell="J34" sqref="J34"/>
      <pageMargins left="0.41" right="0.17" top="0.75" bottom="0.75" header="0.3" footer="0.3"/>
      <pageSetup scale="63" fitToHeight="0" orientation="landscape" r:id="rId4"/>
    </customSheetView>
  </customSheetViews>
  <mergeCells count="145">
    <mergeCell ref="A4:N4"/>
    <mergeCell ref="A3:N3"/>
    <mergeCell ref="Y14:Z14"/>
    <mergeCell ref="AB14:AC14"/>
    <mergeCell ref="A7:H7"/>
    <mergeCell ref="C8:D8"/>
    <mergeCell ref="C9:D9"/>
    <mergeCell ref="C10:D10"/>
    <mergeCell ref="A66:K66"/>
    <mergeCell ref="D29:H29"/>
    <mergeCell ref="C30:N30"/>
    <mergeCell ref="F22:H23"/>
    <mergeCell ref="A69:H69"/>
    <mergeCell ref="G70:H70"/>
    <mergeCell ref="G71:H71"/>
    <mergeCell ref="G72:H72"/>
    <mergeCell ref="G73:H73"/>
    <mergeCell ref="A65:K65"/>
    <mergeCell ref="C11:D11"/>
    <mergeCell ref="A13:K13"/>
    <mergeCell ref="H77:K77"/>
    <mergeCell ref="J27:K27"/>
    <mergeCell ref="J28:K28"/>
    <mergeCell ref="C27:D27"/>
    <mergeCell ref="C28:D28"/>
    <mergeCell ref="I25:M25"/>
    <mergeCell ref="Y77:Z77"/>
    <mergeCell ref="AB77:AC77"/>
    <mergeCell ref="H78:K78"/>
    <mergeCell ref="H79:K79"/>
    <mergeCell ref="H80:K80"/>
    <mergeCell ref="H75:K75"/>
    <mergeCell ref="Y75:Z75"/>
    <mergeCell ref="AB75:AC75"/>
    <mergeCell ref="H76:K76"/>
    <mergeCell ref="Y76:Z76"/>
    <mergeCell ref="AB76:AC76"/>
    <mergeCell ref="H83:K83"/>
    <mergeCell ref="Y83:Z83"/>
    <mergeCell ref="AB83:AC83"/>
    <mergeCell ref="H84:K84"/>
    <mergeCell ref="H85:K85"/>
    <mergeCell ref="H86:K86"/>
    <mergeCell ref="H81:K81"/>
    <mergeCell ref="Y81:Z81"/>
    <mergeCell ref="AB81:AC81"/>
    <mergeCell ref="H82:K82"/>
    <mergeCell ref="Y82:Z82"/>
    <mergeCell ref="AB82:AC82"/>
    <mergeCell ref="H93:K93"/>
    <mergeCell ref="H94:K94"/>
    <mergeCell ref="H95:K95"/>
    <mergeCell ref="H96:K96"/>
    <mergeCell ref="H97:K97"/>
    <mergeCell ref="H98:K98"/>
    <mergeCell ref="H87:K87"/>
    <mergeCell ref="H88:K88"/>
    <mergeCell ref="H89:K89"/>
    <mergeCell ref="H90:K90"/>
    <mergeCell ref="H91:K91"/>
    <mergeCell ref="H92:K92"/>
    <mergeCell ref="H105:K105"/>
    <mergeCell ref="H106:K106"/>
    <mergeCell ref="H107:K107"/>
    <mergeCell ref="H108:K108"/>
    <mergeCell ref="H109:K109"/>
    <mergeCell ref="H110:K110"/>
    <mergeCell ref="H99:K99"/>
    <mergeCell ref="H100:K100"/>
    <mergeCell ref="H101:K101"/>
    <mergeCell ref="H102:K102"/>
    <mergeCell ref="H103:K103"/>
    <mergeCell ref="H104:K104"/>
    <mergeCell ref="H117:K117"/>
    <mergeCell ref="H118:K118"/>
    <mergeCell ref="H119:K119"/>
    <mergeCell ref="H120:K120"/>
    <mergeCell ref="H121:K121"/>
    <mergeCell ref="H122:K122"/>
    <mergeCell ref="H111:K111"/>
    <mergeCell ref="H112:K112"/>
    <mergeCell ref="H113:K113"/>
    <mergeCell ref="H114:K114"/>
    <mergeCell ref="H115:K115"/>
    <mergeCell ref="H116:K116"/>
    <mergeCell ref="H129:K129"/>
    <mergeCell ref="H130:K130"/>
    <mergeCell ref="H131:K131"/>
    <mergeCell ref="H132:K132"/>
    <mergeCell ref="H133:K133"/>
    <mergeCell ref="H134:K134"/>
    <mergeCell ref="H123:K123"/>
    <mergeCell ref="H124:K124"/>
    <mergeCell ref="H125:K125"/>
    <mergeCell ref="H126:K126"/>
    <mergeCell ref="H127:K127"/>
    <mergeCell ref="H128:K128"/>
    <mergeCell ref="H141:K141"/>
    <mergeCell ref="H142:K142"/>
    <mergeCell ref="H143:K143"/>
    <mergeCell ref="H144:K144"/>
    <mergeCell ref="H145:K145"/>
    <mergeCell ref="H146:K146"/>
    <mergeCell ref="H135:K135"/>
    <mergeCell ref="H136:K136"/>
    <mergeCell ref="H137:K137"/>
    <mergeCell ref="H138:K138"/>
    <mergeCell ref="H139:K139"/>
    <mergeCell ref="H140:K140"/>
    <mergeCell ref="H153:K153"/>
    <mergeCell ref="H154:K154"/>
    <mergeCell ref="H155:K155"/>
    <mergeCell ref="H156:K156"/>
    <mergeCell ref="H157:K157"/>
    <mergeCell ref="H158:K158"/>
    <mergeCell ref="H147:K147"/>
    <mergeCell ref="H148:K148"/>
    <mergeCell ref="H149:K149"/>
    <mergeCell ref="H150:K150"/>
    <mergeCell ref="H151:K151"/>
    <mergeCell ref="H152:K152"/>
    <mergeCell ref="H165:K165"/>
    <mergeCell ref="H166:K166"/>
    <mergeCell ref="H167:K167"/>
    <mergeCell ref="H168:K168"/>
    <mergeCell ref="H169:K169"/>
    <mergeCell ref="H170:K170"/>
    <mergeCell ref="H159:K159"/>
    <mergeCell ref="H160:K160"/>
    <mergeCell ref="H161:K161"/>
    <mergeCell ref="H162:K162"/>
    <mergeCell ref="H163:K163"/>
    <mergeCell ref="H164:K164"/>
    <mergeCell ref="H177:K177"/>
    <mergeCell ref="H178:K178"/>
    <mergeCell ref="H179:K179"/>
    <mergeCell ref="H180:K180"/>
    <mergeCell ref="H181:K181"/>
    <mergeCell ref="H182:K182"/>
    <mergeCell ref="H171:K171"/>
    <mergeCell ref="H172:K172"/>
    <mergeCell ref="H173:K173"/>
    <mergeCell ref="H174:K174"/>
    <mergeCell ref="H175:K175"/>
    <mergeCell ref="H176:K176"/>
  </mergeCells>
  <dataValidations count="3">
    <dataValidation type="decimal" operator="greaterThan" allowBlank="1" showInputMessage="1" showErrorMessage="1" error="Enter only Numeric Value greater than zero or leave the cell blank !" sqref="J65510 WVG983017 WLK983017 WBO983017 VRS983017 VHW983017 UYA983017 UOE983017 UEI983017 TUM983017 TKQ983017 TAU983017 SQY983017 SHC983017 RXG983017 RNK983017 RDO983017 QTS983017 QJW983017 QAA983017 PQE983017 PGI983017 OWM983017 OMQ983017 OCU983017 NSY983017 NJC983017 MZG983017 MPK983017 MFO983017 LVS983017 LLW983017 LCA983017 KSE983017 KII983017 JYM983017 JOQ983017 JEU983017 IUY983017 ILC983017 IBG983017 HRK983017 HHO983017 GXS983017 GNW983017 GEA983017 FUE983017 FKI983017 FAM983017 EQQ983017 EGU983017 DWY983017 DNC983017 DDG983017 CTK983017 CJO983017 BZS983017 BPW983017 BGA983017 AWE983017 AMI983017 ACM983017 SQ983017 IU983017 J983017 WVG917481 WLK917481 WBO917481 VRS917481 VHW917481 UYA917481 UOE917481 UEI917481 TUM917481 TKQ917481 TAU917481 SQY917481 SHC917481 RXG917481 RNK917481 RDO917481 QTS917481 QJW917481 QAA917481 PQE917481 PGI917481 OWM917481 OMQ917481 OCU917481 NSY917481 NJC917481 MZG917481 MPK917481 MFO917481 LVS917481 LLW917481 LCA917481 KSE917481 KII917481 JYM917481 JOQ917481 JEU917481 IUY917481 ILC917481 IBG917481 HRK917481 HHO917481 GXS917481 GNW917481 GEA917481 FUE917481 FKI917481 FAM917481 EQQ917481 EGU917481 DWY917481 DNC917481 DDG917481 CTK917481 CJO917481 BZS917481 BPW917481 BGA917481 AWE917481 AMI917481 ACM917481 SQ917481 IU917481 J917481 WVG851945 WLK851945 WBO851945 VRS851945 VHW851945 UYA851945 UOE851945 UEI851945 TUM851945 TKQ851945 TAU851945 SQY851945 SHC851945 RXG851945 RNK851945 RDO851945 QTS851945 QJW851945 QAA851945 PQE851945 PGI851945 OWM851945 OMQ851945 OCU851945 NSY851945 NJC851945 MZG851945 MPK851945 MFO851945 LVS851945 LLW851945 LCA851945 KSE851945 KII851945 JYM851945 JOQ851945 JEU851945 IUY851945 ILC851945 IBG851945 HRK851945 HHO851945 GXS851945 GNW851945 GEA851945 FUE851945 FKI851945 FAM851945 EQQ851945 EGU851945 DWY851945 DNC851945 DDG851945 CTK851945 CJO851945 BZS851945 BPW851945 BGA851945 AWE851945 AMI851945 ACM851945 SQ851945 IU851945 J851945 WVG786409 WLK786409 WBO786409 VRS786409 VHW786409 UYA786409 UOE786409 UEI786409 TUM786409 TKQ786409 TAU786409 SQY786409 SHC786409 RXG786409 RNK786409 RDO786409 QTS786409 QJW786409 QAA786409 PQE786409 PGI786409 OWM786409 OMQ786409 OCU786409 NSY786409 NJC786409 MZG786409 MPK786409 MFO786409 LVS786409 LLW786409 LCA786409 KSE786409 KII786409 JYM786409 JOQ786409 JEU786409 IUY786409 ILC786409 IBG786409 HRK786409 HHO786409 GXS786409 GNW786409 GEA786409 FUE786409 FKI786409 FAM786409 EQQ786409 EGU786409 DWY786409 DNC786409 DDG786409 CTK786409 CJO786409 BZS786409 BPW786409 BGA786409 AWE786409 AMI786409 ACM786409 SQ786409 IU786409 J786409 WVG720873 WLK720873 WBO720873 VRS720873 VHW720873 UYA720873 UOE720873 UEI720873 TUM720873 TKQ720873 TAU720873 SQY720873 SHC720873 RXG720873 RNK720873 RDO720873 QTS720873 QJW720873 QAA720873 PQE720873 PGI720873 OWM720873 OMQ720873 OCU720873 NSY720873 NJC720873 MZG720873 MPK720873 MFO720873 LVS720873 LLW720873 LCA720873 KSE720873 KII720873 JYM720873 JOQ720873 JEU720873 IUY720873 ILC720873 IBG720873 HRK720873 HHO720873 GXS720873 GNW720873 GEA720873 FUE720873 FKI720873 FAM720873 EQQ720873 EGU720873 DWY720873 DNC720873 DDG720873 CTK720873 CJO720873 BZS720873 BPW720873 BGA720873 AWE720873 AMI720873 ACM720873 SQ720873 IU720873 J720873 WVG655337 WLK655337 WBO655337 VRS655337 VHW655337 UYA655337 UOE655337 UEI655337 TUM655337 TKQ655337 TAU655337 SQY655337 SHC655337 RXG655337 RNK655337 RDO655337 QTS655337 QJW655337 QAA655337 PQE655337 PGI655337 OWM655337 OMQ655337 OCU655337 NSY655337 NJC655337 MZG655337 MPK655337 MFO655337 LVS655337 LLW655337 LCA655337 KSE655337 KII655337 JYM655337 JOQ655337 JEU655337 IUY655337 ILC655337 IBG655337 HRK655337 HHO655337 GXS655337 GNW655337 GEA655337 FUE655337 FKI655337 FAM655337 EQQ655337 EGU655337 DWY655337 DNC655337 DDG655337 CTK655337 CJO655337 BZS655337 BPW655337 BGA655337 AWE655337 AMI655337 ACM655337 SQ655337 IU655337 J655337 WVG589801 WLK589801 WBO589801 VRS589801 VHW589801 UYA589801 UOE589801 UEI589801 TUM589801 TKQ589801 TAU589801 SQY589801 SHC589801 RXG589801 RNK589801 RDO589801 QTS589801 QJW589801 QAA589801 PQE589801 PGI589801 OWM589801 OMQ589801 OCU589801 NSY589801 NJC589801 MZG589801 MPK589801 MFO589801 LVS589801 LLW589801 LCA589801 KSE589801 KII589801 JYM589801 JOQ589801 JEU589801 IUY589801 ILC589801 IBG589801 HRK589801 HHO589801 GXS589801 GNW589801 GEA589801 FUE589801 FKI589801 FAM589801 EQQ589801 EGU589801 DWY589801 DNC589801 DDG589801 CTK589801 CJO589801 BZS589801 BPW589801 BGA589801 AWE589801 AMI589801 ACM589801 SQ589801 IU589801 J589801 WVG524265 WLK524265 WBO524265 VRS524265 VHW524265 UYA524265 UOE524265 UEI524265 TUM524265 TKQ524265 TAU524265 SQY524265 SHC524265 RXG524265 RNK524265 RDO524265 QTS524265 QJW524265 QAA524265 PQE524265 PGI524265 OWM524265 OMQ524265 OCU524265 NSY524265 NJC524265 MZG524265 MPK524265 MFO524265 LVS524265 LLW524265 LCA524265 KSE524265 KII524265 JYM524265 JOQ524265 JEU524265 IUY524265 ILC524265 IBG524265 HRK524265 HHO524265 GXS524265 GNW524265 GEA524265 FUE524265 FKI524265 FAM524265 EQQ524265 EGU524265 DWY524265 DNC524265 DDG524265 CTK524265 CJO524265 BZS524265 BPW524265 BGA524265 AWE524265 AMI524265 ACM524265 SQ524265 IU524265 J524265 WVG458729 WLK458729 WBO458729 VRS458729 VHW458729 UYA458729 UOE458729 UEI458729 TUM458729 TKQ458729 TAU458729 SQY458729 SHC458729 RXG458729 RNK458729 RDO458729 QTS458729 QJW458729 QAA458729 PQE458729 PGI458729 OWM458729 OMQ458729 OCU458729 NSY458729 NJC458729 MZG458729 MPK458729 MFO458729 LVS458729 LLW458729 LCA458729 KSE458729 KII458729 JYM458729 JOQ458729 JEU458729 IUY458729 ILC458729 IBG458729 HRK458729 HHO458729 GXS458729 GNW458729 GEA458729 FUE458729 FKI458729 FAM458729 EQQ458729 EGU458729 DWY458729 DNC458729 DDG458729 CTK458729 CJO458729 BZS458729 BPW458729 BGA458729 AWE458729 AMI458729 ACM458729 SQ458729 IU458729 J458729 WVG393193 WLK393193 WBO393193 VRS393193 VHW393193 UYA393193 UOE393193 UEI393193 TUM393193 TKQ393193 TAU393193 SQY393193 SHC393193 RXG393193 RNK393193 RDO393193 QTS393193 QJW393193 QAA393193 PQE393193 PGI393193 OWM393193 OMQ393193 OCU393193 NSY393193 NJC393193 MZG393193 MPK393193 MFO393193 LVS393193 LLW393193 LCA393193 KSE393193 KII393193 JYM393193 JOQ393193 JEU393193 IUY393193 ILC393193 IBG393193 HRK393193 HHO393193 GXS393193 GNW393193 GEA393193 FUE393193 FKI393193 FAM393193 EQQ393193 EGU393193 DWY393193 DNC393193 DDG393193 CTK393193 CJO393193 BZS393193 BPW393193 BGA393193 AWE393193 AMI393193 ACM393193 SQ393193 IU393193 J393193 WVG327657 WLK327657 WBO327657 VRS327657 VHW327657 UYA327657 UOE327657 UEI327657 TUM327657 TKQ327657 TAU327657 SQY327657 SHC327657 RXG327657 RNK327657 RDO327657 QTS327657 QJW327657 QAA327657 PQE327657 PGI327657 OWM327657 OMQ327657 OCU327657 NSY327657 NJC327657 MZG327657 MPK327657 MFO327657 LVS327657 LLW327657 LCA327657 KSE327657 KII327657 JYM327657 JOQ327657 JEU327657 IUY327657 ILC327657 IBG327657 HRK327657 HHO327657 GXS327657 GNW327657 GEA327657 FUE327657 FKI327657 FAM327657 EQQ327657 EGU327657 DWY327657 DNC327657 DDG327657 CTK327657 CJO327657 BZS327657 BPW327657 BGA327657 AWE327657 AMI327657 ACM327657 SQ327657 IU327657 J327657 WVG262121 WLK262121 WBO262121 VRS262121 VHW262121 UYA262121 UOE262121 UEI262121 TUM262121 TKQ262121 TAU262121 SQY262121 SHC262121 RXG262121 RNK262121 RDO262121 QTS262121 QJW262121 QAA262121 PQE262121 PGI262121 OWM262121 OMQ262121 OCU262121 NSY262121 NJC262121 MZG262121 MPK262121 MFO262121 LVS262121 LLW262121 LCA262121 KSE262121 KII262121 JYM262121 JOQ262121 JEU262121 IUY262121 ILC262121 IBG262121 HRK262121 HHO262121 GXS262121 GNW262121 GEA262121 FUE262121 FKI262121 FAM262121 EQQ262121 EGU262121 DWY262121 DNC262121 DDG262121 CTK262121 CJO262121 BZS262121 BPW262121 BGA262121 AWE262121 AMI262121 ACM262121 SQ262121 IU262121 J262121 WVG196585 WLK196585 WBO196585 VRS196585 VHW196585 UYA196585 UOE196585 UEI196585 TUM196585 TKQ196585 TAU196585 SQY196585 SHC196585 RXG196585 RNK196585 RDO196585 QTS196585 QJW196585 QAA196585 PQE196585 PGI196585 OWM196585 OMQ196585 OCU196585 NSY196585 NJC196585 MZG196585 MPK196585 MFO196585 LVS196585 LLW196585 LCA196585 KSE196585 KII196585 JYM196585 JOQ196585 JEU196585 IUY196585 ILC196585 IBG196585 HRK196585 HHO196585 GXS196585 GNW196585 GEA196585 FUE196585 FKI196585 FAM196585 EQQ196585 EGU196585 DWY196585 DNC196585 DDG196585 CTK196585 CJO196585 BZS196585 BPW196585 BGA196585 AWE196585 AMI196585 ACM196585 SQ196585 IU196585 J196585 WVG131049 WLK131049 WBO131049 VRS131049 VHW131049 UYA131049 UOE131049 UEI131049 TUM131049 TKQ131049 TAU131049 SQY131049 SHC131049 RXG131049 RNK131049 RDO131049 QTS131049 QJW131049 QAA131049 PQE131049 PGI131049 OWM131049 OMQ131049 OCU131049 NSY131049 NJC131049 MZG131049 MPK131049 MFO131049 LVS131049 LLW131049 LCA131049 KSE131049 KII131049 JYM131049 JOQ131049 JEU131049 IUY131049 ILC131049 IBG131049 HRK131049 HHO131049 GXS131049 GNW131049 GEA131049 FUE131049 FKI131049 FAM131049 EQQ131049 EGU131049 DWY131049 DNC131049 DDG131049 CTK131049 CJO131049 BZS131049 BPW131049 BGA131049 AWE131049 AMI131049 ACM131049 SQ131049 IU131049 J131049 WVG65513 WLK65513 WBO65513 VRS65513 VHW65513 UYA65513 UOE65513 UEI65513 TUM65513 TKQ65513 TAU65513 SQY65513 SHC65513 RXG65513 RNK65513 RDO65513 QTS65513 QJW65513 QAA65513 PQE65513 PGI65513 OWM65513 OMQ65513 OCU65513 NSY65513 NJC65513 MZG65513 MPK65513 MFO65513 LVS65513 LLW65513 LCA65513 KSE65513 KII65513 JYM65513 JOQ65513 JEU65513 IUY65513 ILC65513 IBG65513 HRK65513 HHO65513 GXS65513 GNW65513 GEA65513 FUE65513 FKI65513 FAM65513 EQQ65513 EGU65513 DWY65513 DNC65513 DDG65513 CTK65513 CJO65513 BZS65513 BPW65513 BGA65513 AWE65513 AMI65513 ACM65513 SQ65513 IU65513 J65513 WVG983014 WLK983014 WBO983014 VRS983014 VHW983014 UYA983014 UOE983014 UEI983014 TUM983014 TKQ983014 TAU983014 SQY983014 SHC983014 RXG983014 RNK983014 RDO983014 QTS983014 QJW983014 QAA983014 PQE983014 PGI983014 OWM983014 OMQ983014 OCU983014 NSY983014 NJC983014 MZG983014 MPK983014 MFO983014 LVS983014 LLW983014 LCA983014 KSE983014 KII983014 JYM983014 JOQ983014 JEU983014 IUY983014 ILC983014 IBG983014 HRK983014 HHO983014 GXS983014 GNW983014 GEA983014 FUE983014 FKI983014 FAM983014 EQQ983014 EGU983014 DWY983014 DNC983014 DDG983014 CTK983014 CJO983014 BZS983014 BPW983014 BGA983014 AWE983014 AMI983014 ACM983014 SQ983014 IU983014 J983014 WVG917478 WLK917478 WBO917478 VRS917478 VHW917478 UYA917478 UOE917478 UEI917478 TUM917478 TKQ917478 TAU917478 SQY917478 SHC917478 RXG917478 RNK917478 RDO917478 QTS917478 QJW917478 QAA917478 PQE917478 PGI917478 OWM917478 OMQ917478 OCU917478 NSY917478 NJC917478 MZG917478 MPK917478 MFO917478 LVS917478 LLW917478 LCA917478 KSE917478 KII917478 JYM917478 JOQ917478 JEU917478 IUY917478 ILC917478 IBG917478 HRK917478 HHO917478 GXS917478 GNW917478 GEA917478 FUE917478 FKI917478 FAM917478 EQQ917478 EGU917478 DWY917478 DNC917478 DDG917478 CTK917478 CJO917478 BZS917478 BPW917478 BGA917478 AWE917478 AMI917478 ACM917478 SQ917478 IU917478 J917478 WVG851942 WLK851942 WBO851942 VRS851942 VHW851942 UYA851942 UOE851942 UEI851942 TUM851942 TKQ851942 TAU851942 SQY851942 SHC851942 RXG851942 RNK851942 RDO851942 QTS851942 QJW851942 QAA851942 PQE851942 PGI851942 OWM851942 OMQ851942 OCU851942 NSY851942 NJC851942 MZG851942 MPK851942 MFO851942 LVS851942 LLW851942 LCA851942 KSE851942 KII851942 JYM851942 JOQ851942 JEU851942 IUY851942 ILC851942 IBG851942 HRK851942 HHO851942 GXS851942 GNW851942 GEA851942 FUE851942 FKI851942 FAM851942 EQQ851942 EGU851942 DWY851942 DNC851942 DDG851942 CTK851942 CJO851942 BZS851942 BPW851942 BGA851942 AWE851942 AMI851942 ACM851942 SQ851942 IU851942 J851942 WVG786406 WLK786406 WBO786406 VRS786406 VHW786406 UYA786406 UOE786406 UEI786406 TUM786406 TKQ786406 TAU786406 SQY786406 SHC786406 RXG786406 RNK786406 RDO786406 QTS786406 QJW786406 QAA786406 PQE786406 PGI786406 OWM786406 OMQ786406 OCU786406 NSY786406 NJC786406 MZG786406 MPK786406 MFO786406 LVS786406 LLW786406 LCA786406 KSE786406 KII786406 JYM786406 JOQ786406 JEU786406 IUY786406 ILC786406 IBG786406 HRK786406 HHO786406 GXS786406 GNW786406 GEA786406 FUE786406 FKI786406 FAM786406 EQQ786406 EGU786406 DWY786406 DNC786406 DDG786406 CTK786406 CJO786406 BZS786406 BPW786406 BGA786406 AWE786406 AMI786406 ACM786406 SQ786406 IU786406 J786406 WVG720870 WLK720870 WBO720870 VRS720870 VHW720870 UYA720870 UOE720870 UEI720870 TUM720870 TKQ720870 TAU720870 SQY720870 SHC720870 RXG720870 RNK720870 RDO720870 QTS720870 QJW720870 QAA720870 PQE720870 PGI720870 OWM720870 OMQ720870 OCU720870 NSY720870 NJC720870 MZG720870 MPK720870 MFO720870 LVS720870 LLW720870 LCA720870 KSE720870 KII720870 JYM720870 JOQ720870 JEU720870 IUY720870 ILC720870 IBG720870 HRK720870 HHO720870 GXS720870 GNW720870 GEA720870 FUE720870 FKI720870 FAM720870 EQQ720870 EGU720870 DWY720870 DNC720870 DDG720870 CTK720870 CJO720870 BZS720870 BPW720870 BGA720870 AWE720870 AMI720870 ACM720870 SQ720870 IU720870 J720870 WVG655334 WLK655334 WBO655334 VRS655334 VHW655334 UYA655334 UOE655334 UEI655334 TUM655334 TKQ655334 TAU655334 SQY655334 SHC655334 RXG655334 RNK655334 RDO655334 QTS655334 QJW655334 QAA655334 PQE655334 PGI655334 OWM655334 OMQ655334 OCU655334 NSY655334 NJC655334 MZG655334 MPK655334 MFO655334 LVS655334 LLW655334 LCA655334 KSE655334 KII655334 JYM655334 JOQ655334 JEU655334 IUY655334 ILC655334 IBG655334 HRK655334 HHO655334 GXS655334 GNW655334 GEA655334 FUE655334 FKI655334 FAM655334 EQQ655334 EGU655334 DWY655334 DNC655334 DDG655334 CTK655334 CJO655334 BZS655334 BPW655334 BGA655334 AWE655334 AMI655334 ACM655334 SQ655334 IU655334 J655334 WVG589798 WLK589798 WBO589798 VRS589798 VHW589798 UYA589798 UOE589798 UEI589798 TUM589798 TKQ589798 TAU589798 SQY589798 SHC589798 RXG589798 RNK589798 RDO589798 QTS589798 QJW589798 QAA589798 PQE589798 PGI589798 OWM589798 OMQ589798 OCU589798 NSY589798 NJC589798 MZG589798 MPK589798 MFO589798 LVS589798 LLW589798 LCA589798 KSE589798 KII589798 JYM589798 JOQ589798 JEU589798 IUY589798 ILC589798 IBG589798 HRK589798 HHO589798 GXS589798 GNW589798 GEA589798 FUE589798 FKI589798 FAM589798 EQQ589798 EGU589798 DWY589798 DNC589798 DDG589798 CTK589798 CJO589798 BZS589798 BPW589798 BGA589798 AWE589798 AMI589798 ACM589798 SQ589798 IU589798 J589798 WVG524262 WLK524262 WBO524262 VRS524262 VHW524262 UYA524262 UOE524262 UEI524262 TUM524262 TKQ524262 TAU524262 SQY524262 SHC524262 RXG524262 RNK524262 RDO524262 QTS524262 QJW524262 QAA524262 PQE524262 PGI524262 OWM524262 OMQ524262 OCU524262 NSY524262 NJC524262 MZG524262 MPK524262 MFO524262 LVS524262 LLW524262 LCA524262 KSE524262 KII524262 JYM524262 JOQ524262 JEU524262 IUY524262 ILC524262 IBG524262 HRK524262 HHO524262 GXS524262 GNW524262 GEA524262 FUE524262 FKI524262 FAM524262 EQQ524262 EGU524262 DWY524262 DNC524262 DDG524262 CTK524262 CJO524262 BZS524262 BPW524262 BGA524262 AWE524262 AMI524262 ACM524262 SQ524262 IU524262 J524262 WVG458726 WLK458726 WBO458726 VRS458726 VHW458726 UYA458726 UOE458726 UEI458726 TUM458726 TKQ458726 TAU458726 SQY458726 SHC458726 RXG458726 RNK458726 RDO458726 QTS458726 QJW458726 QAA458726 PQE458726 PGI458726 OWM458726 OMQ458726 OCU458726 NSY458726 NJC458726 MZG458726 MPK458726 MFO458726 LVS458726 LLW458726 LCA458726 KSE458726 KII458726 JYM458726 JOQ458726 JEU458726 IUY458726 ILC458726 IBG458726 HRK458726 HHO458726 GXS458726 GNW458726 GEA458726 FUE458726 FKI458726 FAM458726 EQQ458726 EGU458726 DWY458726 DNC458726 DDG458726 CTK458726 CJO458726 BZS458726 BPW458726 BGA458726 AWE458726 AMI458726 ACM458726 SQ458726 IU458726 J458726 WVG393190 WLK393190 WBO393190 VRS393190 VHW393190 UYA393190 UOE393190 UEI393190 TUM393190 TKQ393190 TAU393190 SQY393190 SHC393190 RXG393190 RNK393190 RDO393190 QTS393190 QJW393190 QAA393190 PQE393190 PGI393190 OWM393190 OMQ393190 OCU393190 NSY393190 NJC393190 MZG393190 MPK393190 MFO393190 LVS393190 LLW393190 LCA393190 KSE393190 KII393190 JYM393190 JOQ393190 JEU393190 IUY393190 ILC393190 IBG393190 HRK393190 HHO393190 GXS393190 GNW393190 GEA393190 FUE393190 FKI393190 FAM393190 EQQ393190 EGU393190 DWY393190 DNC393190 DDG393190 CTK393190 CJO393190 BZS393190 BPW393190 BGA393190 AWE393190 AMI393190 ACM393190 SQ393190 IU393190 J393190 WVG327654 WLK327654 WBO327654 VRS327654 VHW327654 UYA327654 UOE327654 UEI327654 TUM327654 TKQ327654 TAU327654 SQY327654 SHC327654 RXG327654 RNK327654 RDO327654 QTS327654 QJW327654 QAA327654 PQE327654 PGI327654 OWM327654 OMQ327654 OCU327654 NSY327654 NJC327654 MZG327654 MPK327654 MFO327654 LVS327654 LLW327654 LCA327654 KSE327654 KII327654 JYM327654 JOQ327654 JEU327654 IUY327654 ILC327654 IBG327654 HRK327654 HHO327654 GXS327654 GNW327654 GEA327654 FUE327654 FKI327654 FAM327654 EQQ327654 EGU327654 DWY327654 DNC327654 DDG327654 CTK327654 CJO327654 BZS327654 BPW327654 BGA327654 AWE327654 AMI327654 ACM327654 SQ327654 IU327654 J327654 WVG262118 WLK262118 WBO262118 VRS262118 VHW262118 UYA262118 UOE262118 UEI262118 TUM262118 TKQ262118 TAU262118 SQY262118 SHC262118 RXG262118 RNK262118 RDO262118 QTS262118 QJW262118 QAA262118 PQE262118 PGI262118 OWM262118 OMQ262118 OCU262118 NSY262118 NJC262118 MZG262118 MPK262118 MFO262118 LVS262118 LLW262118 LCA262118 KSE262118 KII262118 JYM262118 JOQ262118 JEU262118 IUY262118 ILC262118 IBG262118 HRK262118 HHO262118 GXS262118 GNW262118 GEA262118 FUE262118 FKI262118 FAM262118 EQQ262118 EGU262118 DWY262118 DNC262118 DDG262118 CTK262118 CJO262118 BZS262118 BPW262118 BGA262118 AWE262118 AMI262118 ACM262118 SQ262118 IU262118 J262118 WVG196582 WLK196582 WBO196582 VRS196582 VHW196582 UYA196582 UOE196582 UEI196582 TUM196582 TKQ196582 TAU196582 SQY196582 SHC196582 RXG196582 RNK196582 RDO196582 QTS196582 QJW196582 QAA196582 PQE196582 PGI196582 OWM196582 OMQ196582 OCU196582 NSY196582 NJC196582 MZG196582 MPK196582 MFO196582 LVS196582 LLW196582 LCA196582 KSE196582 KII196582 JYM196582 JOQ196582 JEU196582 IUY196582 ILC196582 IBG196582 HRK196582 HHO196582 GXS196582 GNW196582 GEA196582 FUE196582 FKI196582 FAM196582 EQQ196582 EGU196582 DWY196582 DNC196582 DDG196582 CTK196582 CJO196582 BZS196582 BPW196582 BGA196582 AWE196582 AMI196582 ACM196582 SQ196582 IU196582 J196582 WVG131046 WLK131046 WBO131046 VRS131046 VHW131046 UYA131046 UOE131046 UEI131046 TUM131046 TKQ131046 TAU131046 SQY131046 SHC131046 RXG131046 RNK131046 RDO131046 QTS131046 QJW131046 QAA131046 PQE131046 PGI131046 OWM131046 OMQ131046 OCU131046 NSY131046 NJC131046 MZG131046 MPK131046 MFO131046 LVS131046 LLW131046 LCA131046 KSE131046 KII131046 JYM131046 JOQ131046 JEU131046 IUY131046 ILC131046 IBG131046 HRK131046 HHO131046 GXS131046 GNW131046 GEA131046 FUE131046 FKI131046 FAM131046 EQQ131046 EGU131046 DWY131046 DNC131046 DDG131046 CTK131046 CJO131046 BZS131046 BPW131046 BGA131046 AWE131046 AMI131046 ACM131046 SQ131046 IU131046 J131046 WVG65510 WLK65510 WBO65510 VRS65510 VHW65510 UYA65510 UOE65510 UEI65510 TUM65510 TKQ65510 TAU65510 SQY65510 SHC65510 RXG65510 RNK65510 RDO65510 QTS65510 QJW65510 QAA65510 PQE65510 PGI65510 OWM65510 OMQ65510 OCU65510 NSY65510 NJC65510 MZG65510 MPK65510 MFO65510 LVS65510 LLW65510 LCA65510 KSE65510 KII65510 JYM65510 JOQ65510 JEU65510 IUY65510 ILC65510 IBG65510 HRK65510 HHO65510 GXS65510 GNW65510 GEA65510 FUE65510 FKI65510 FAM65510 EQQ65510 EGU65510 DWY65510 DNC65510 DDG65510 CTK65510 CJO65510 BZS65510 BPW65510 BGA65510 AWE65510 AMI65510 ACM65510 SQ65510 IU65510">
      <formula1>0</formula1>
    </dataValidation>
    <dataValidation type="list" allowBlank="1" showInputMessage="1" showErrorMessage="1" sqref="I18 I20">
      <formula1>$T$14:$T$18</formula1>
    </dataValidation>
    <dataValidation type="decimal" operator="greaterThan" allowBlank="1" showInputMessage="1" showErrorMessage="1" sqref="M18">
      <formula1>0</formula1>
    </dataValidation>
  </dataValidations>
  <pageMargins left="0.41" right="0.17" top="0.75" bottom="0.75" header="0.3" footer="0.3"/>
  <pageSetup scale="63" fitToHeight="0" orientation="landscape"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1"/>
  <sheetViews>
    <sheetView showZeros="0" view="pageBreakPreview" topLeftCell="A20" zoomScale="85" zoomScaleNormal="70" zoomScaleSheetLayoutView="85" workbookViewId="0">
      <selection activeCell="G15" sqref="G15"/>
    </sheetView>
  </sheetViews>
  <sheetFormatPr defaultRowHeight="14.4"/>
  <cols>
    <col min="1" max="2" width="7.5546875" style="229" customWidth="1"/>
    <col min="3" max="3" width="24.6640625" style="229" customWidth="1"/>
    <col min="4" max="4" width="15.33203125" style="229" customWidth="1"/>
    <col min="5" max="5" width="27" style="229" customWidth="1"/>
    <col min="6" max="6" width="13.5546875" style="229" customWidth="1"/>
    <col min="7" max="7" width="22.88671875" style="229" customWidth="1"/>
    <col min="8" max="8" width="16.33203125" style="211" hidden="1" customWidth="1"/>
    <col min="9" max="9" width="17.88671875" style="619" hidden="1" customWidth="1"/>
    <col min="10" max="10" width="18.5546875" style="619" hidden="1" customWidth="1"/>
    <col min="11" max="13" width="16.33203125" style="218" hidden="1" customWidth="1"/>
    <col min="14" max="17" width="20.109375" style="218" hidden="1" customWidth="1"/>
    <col min="18" max="18" width="18.44140625" style="219" hidden="1" customWidth="1"/>
    <col min="19" max="19" width="14.5546875" style="219" hidden="1" customWidth="1"/>
    <col min="20" max="20" width="18.44140625" style="219" hidden="1" customWidth="1"/>
    <col min="21" max="21" width="17.6640625" style="220" hidden="1" customWidth="1"/>
    <col min="22" max="22" width="9.109375" style="220" hidden="1" customWidth="1"/>
    <col min="23" max="23" width="9.109375" style="220" customWidth="1"/>
    <col min="24" max="25" width="9.109375" style="221" customWidth="1"/>
    <col min="26" max="38" width="9.109375" style="222" customWidth="1"/>
    <col min="39" max="49" width="8.88671875" style="222" customWidth="1"/>
    <col min="50" max="256" width="9.109375" style="222"/>
    <col min="257" max="258" width="7.5546875" style="222" customWidth="1"/>
    <col min="259" max="259" width="24.6640625" style="222" customWidth="1"/>
    <col min="260" max="260" width="15.33203125" style="222" customWidth="1"/>
    <col min="261" max="261" width="27" style="222" customWidth="1"/>
    <col min="262" max="262" width="13.5546875" style="222" customWidth="1"/>
    <col min="263" max="263" width="16.44140625" style="222" customWidth="1"/>
    <col min="264" max="264" width="16.33203125" style="222" customWidth="1"/>
    <col min="265" max="272" width="0" style="222" hidden="1" customWidth="1"/>
    <col min="273" max="273" width="16.33203125" style="222" customWidth="1"/>
    <col min="274" max="275" width="10.33203125" style="222" customWidth="1"/>
    <col min="276" max="512" width="9.109375" style="222"/>
    <col min="513" max="514" width="7.5546875" style="222" customWidth="1"/>
    <col min="515" max="515" width="24.6640625" style="222" customWidth="1"/>
    <col min="516" max="516" width="15.33203125" style="222" customWidth="1"/>
    <col min="517" max="517" width="27" style="222" customWidth="1"/>
    <col min="518" max="518" width="13.5546875" style="222" customWidth="1"/>
    <col min="519" max="519" width="16.44140625" style="222" customWidth="1"/>
    <col min="520" max="520" width="16.33203125" style="222" customWidth="1"/>
    <col min="521" max="528" width="0" style="222" hidden="1" customWidth="1"/>
    <col min="529" max="529" width="16.33203125" style="222" customWidth="1"/>
    <col min="530" max="531" width="10.33203125" style="222" customWidth="1"/>
    <col min="532" max="768" width="9.109375" style="222"/>
    <col min="769" max="770" width="7.5546875" style="222" customWidth="1"/>
    <col min="771" max="771" width="24.6640625" style="222" customWidth="1"/>
    <col min="772" max="772" width="15.33203125" style="222" customWidth="1"/>
    <col min="773" max="773" width="27" style="222" customWidth="1"/>
    <col min="774" max="774" width="13.5546875" style="222" customWidth="1"/>
    <col min="775" max="775" width="16.44140625" style="222" customWidth="1"/>
    <col min="776" max="776" width="16.33203125" style="222" customWidth="1"/>
    <col min="777" max="784" width="0" style="222" hidden="1" customWidth="1"/>
    <col min="785" max="785" width="16.33203125" style="222" customWidth="1"/>
    <col min="786" max="787" width="10.33203125" style="222" customWidth="1"/>
    <col min="788" max="1024" width="9.109375" style="222"/>
    <col min="1025" max="1026" width="7.5546875" style="222" customWidth="1"/>
    <col min="1027" max="1027" width="24.6640625" style="222" customWidth="1"/>
    <col min="1028" max="1028" width="15.33203125" style="222" customWidth="1"/>
    <col min="1029" max="1029" width="27" style="222" customWidth="1"/>
    <col min="1030" max="1030" width="13.5546875" style="222" customWidth="1"/>
    <col min="1031" max="1031" width="16.44140625" style="222" customWidth="1"/>
    <col min="1032" max="1032" width="16.33203125" style="222" customWidth="1"/>
    <col min="1033" max="1040" width="0" style="222" hidden="1" customWidth="1"/>
    <col min="1041" max="1041" width="16.33203125" style="222" customWidth="1"/>
    <col min="1042" max="1043" width="10.33203125" style="222" customWidth="1"/>
    <col min="1044" max="1280" width="9.109375" style="222"/>
    <col min="1281" max="1282" width="7.5546875" style="222" customWidth="1"/>
    <col min="1283" max="1283" width="24.6640625" style="222" customWidth="1"/>
    <col min="1284" max="1284" width="15.33203125" style="222" customWidth="1"/>
    <col min="1285" max="1285" width="27" style="222" customWidth="1"/>
    <col min="1286" max="1286" width="13.5546875" style="222" customWidth="1"/>
    <col min="1287" max="1287" width="16.44140625" style="222" customWidth="1"/>
    <col min="1288" max="1288" width="16.33203125" style="222" customWidth="1"/>
    <col min="1289" max="1296" width="0" style="222" hidden="1" customWidth="1"/>
    <col min="1297" max="1297" width="16.33203125" style="222" customWidth="1"/>
    <col min="1298" max="1299" width="10.33203125" style="222" customWidth="1"/>
    <col min="1300" max="1536" width="9.109375" style="222"/>
    <col min="1537" max="1538" width="7.5546875" style="222" customWidth="1"/>
    <col min="1539" max="1539" width="24.6640625" style="222" customWidth="1"/>
    <col min="1540" max="1540" width="15.33203125" style="222" customWidth="1"/>
    <col min="1541" max="1541" width="27" style="222" customWidth="1"/>
    <col min="1542" max="1542" width="13.5546875" style="222" customWidth="1"/>
    <col min="1543" max="1543" width="16.44140625" style="222" customWidth="1"/>
    <col min="1544" max="1544" width="16.33203125" style="222" customWidth="1"/>
    <col min="1545" max="1552" width="0" style="222" hidden="1" customWidth="1"/>
    <col min="1553" max="1553" width="16.33203125" style="222" customWidth="1"/>
    <col min="1554" max="1555" width="10.33203125" style="222" customWidth="1"/>
    <col min="1556" max="1792" width="9.109375" style="222"/>
    <col min="1793" max="1794" width="7.5546875" style="222" customWidth="1"/>
    <col min="1795" max="1795" width="24.6640625" style="222" customWidth="1"/>
    <col min="1796" max="1796" width="15.33203125" style="222" customWidth="1"/>
    <col min="1797" max="1797" width="27" style="222" customWidth="1"/>
    <col min="1798" max="1798" width="13.5546875" style="222" customWidth="1"/>
    <col min="1799" max="1799" width="16.44140625" style="222" customWidth="1"/>
    <col min="1800" max="1800" width="16.33203125" style="222" customWidth="1"/>
    <col min="1801" max="1808" width="0" style="222" hidden="1" customWidth="1"/>
    <col min="1809" max="1809" width="16.33203125" style="222" customWidth="1"/>
    <col min="1810" max="1811" width="10.33203125" style="222" customWidth="1"/>
    <col min="1812" max="2048" width="9.109375" style="222"/>
    <col min="2049" max="2050" width="7.5546875" style="222" customWidth="1"/>
    <col min="2051" max="2051" width="24.6640625" style="222" customWidth="1"/>
    <col min="2052" max="2052" width="15.33203125" style="222" customWidth="1"/>
    <col min="2053" max="2053" width="27" style="222" customWidth="1"/>
    <col min="2054" max="2054" width="13.5546875" style="222" customWidth="1"/>
    <col min="2055" max="2055" width="16.44140625" style="222" customWidth="1"/>
    <col min="2056" max="2056" width="16.33203125" style="222" customWidth="1"/>
    <col min="2057" max="2064" width="0" style="222" hidden="1" customWidth="1"/>
    <col min="2065" max="2065" width="16.33203125" style="222" customWidth="1"/>
    <col min="2066" max="2067" width="10.33203125" style="222" customWidth="1"/>
    <col min="2068" max="2304" width="9.109375" style="222"/>
    <col min="2305" max="2306" width="7.5546875" style="222" customWidth="1"/>
    <col min="2307" max="2307" width="24.6640625" style="222" customWidth="1"/>
    <col min="2308" max="2308" width="15.33203125" style="222" customWidth="1"/>
    <col min="2309" max="2309" width="27" style="222" customWidth="1"/>
    <col min="2310" max="2310" width="13.5546875" style="222" customWidth="1"/>
    <col min="2311" max="2311" width="16.44140625" style="222" customWidth="1"/>
    <col min="2312" max="2312" width="16.33203125" style="222" customWidth="1"/>
    <col min="2313" max="2320" width="0" style="222" hidden="1" customWidth="1"/>
    <col min="2321" max="2321" width="16.33203125" style="222" customWidth="1"/>
    <col min="2322" max="2323" width="10.33203125" style="222" customWidth="1"/>
    <col min="2324" max="2560" width="9.109375" style="222"/>
    <col min="2561" max="2562" width="7.5546875" style="222" customWidth="1"/>
    <col min="2563" max="2563" width="24.6640625" style="222" customWidth="1"/>
    <col min="2564" max="2564" width="15.33203125" style="222" customWidth="1"/>
    <col min="2565" max="2565" width="27" style="222" customWidth="1"/>
    <col min="2566" max="2566" width="13.5546875" style="222" customWidth="1"/>
    <col min="2567" max="2567" width="16.44140625" style="222" customWidth="1"/>
    <col min="2568" max="2568" width="16.33203125" style="222" customWidth="1"/>
    <col min="2569" max="2576" width="0" style="222" hidden="1" customWidth="1"/>
    <col min="2577" max="2577" width="16.33203125" style="222" customWidth="1"/>
    <col min="2578" max="2579" width="10.33203125" style="222" customWidth="1"/>
    <col min="2580" max="2816" width="9.109375" style="222"/>
    <col min="2817" max="2818" width="7.5546875" style="222" customWidth="1"/>
    <col min="2819" max="2819" width="24.6640625" style="222" customWidth="1"/>
    <col min="2820" max="2820" width="15.33203125" style="222" customWidth="1"/>
    <col min="2821" max="2821" width="27" style="222" customWidth="1"/>
    <col min="2822" max="2822" width="13.5546875" style="222" customWidth="1"/>
    <col min="2823" max="2823" width="16.44140625" style="222" customWidth="1"/>
    <col min="2824" max="2824" width="16.33203125" style="222" customWidth="1"/>
    <col min="2825" max="2832" width="0" style="222" hidden="1" customWidth="1"/>
    <col min="2833" max="2833" width="16.33203125" style="222" customWidth="1"/>
    <col min="2834" max="2835" width="10.33203125" style="222" customWidth="1"/>
    <col min="2836" max="3072" width="9.109375" style="222"/>
    <col min="3073" max="3074" width="7.5546875" style="222" customWidth="1"/>
    <col min="3075" max="3075" width="24.6640625" style="222" customWidth="1"/>
    <col min="3076" max="3076" width="15.33203125" style="222" customWidth="1"/>
    <col min="3077" max="3077" width="27" style="222" customWidth="1"/>
    <col min="3078" max="3078" width="13.5546875" style="222" customWidth="1"/>
    <col min="3079" max="3079" width="16.44140625" style="222" customWidth="1"/>
    <col min="3080" max="3080" width="16.33203125" style="222" customWidth="1"/>
    <col min="3081" max="3088" width="0" style="222" hidden="1" customWidth="1"/>
    <col min="3089" max="3089" width="16.33203125" style="222" customWidth="1"/>
    <col min="3090" max="3091" width="10.33203125" style="222" customWidth="1"/>
    <col min="3092" max="3328" width="9.109375" style="222"/>
    <col min="3329" max="3330" width="7.5546875" style="222" customWidth="1"/>
    <col min="3331" max="3331" width="24.6640625" style="222" customWidth="1"/>
    <col min="3332" max="3332" width="15.33203125" style="222" customWidth="1"/>
    <col min="3333" max="3333" width="27" style="222" customWidth="1"/>
    <col min="3334" max="3334" width="13.5546875" style="222" customWidth="1"/>
    <col min="3335" max="3335" width="16.44140625" style="222" customWidth="1"/>
    <col min="3336" max="3336" width="16.33203125" style="222" customWidth="1"/>
    <col min="3337" max="3344" width="0" style="222" hidden="1" customWidth="1"/>
    <col min="3345" max="3345" width="16.33203125" style="222" customWidth="1"/>
    <col min="3346" max="3347" width="10.33203125" style="222" customWidth="1"/>
    <col min="3348" max="3584" width="9.109375" style="222"/>
    <col min="3585" max="3586" width="7.5546875" style="222" customWidth="1"/>
    <col min="3587" max="3587" width="24.6640625" style="222" customWidth="1"/>
    <col min="3588" max="3588" width="15.33203125" style="222" customWidth="1"/>
    <col min="3589" max="3589" width="27" style="222" customWidth="1"/>
    <col min="3590" max="3590" width="13.5546875" style="222" customWidth="1"/>
    <col min="3591" max="3591" width="16.44140625" style="222" customWidth="1"/>
    <col min="3592" max="3592" width="16.33203125" style="222" customWidth="1"/>
    <col min="3593" max="3600" width="0" style="222" hidden="1" customWidth="1"/>
    <col min="3601" max="3601" width="16.33203125" style="222" customWidth="1"/>
    <col min="3602" max="3603" width="10.33203125" style="222" customWidth="1"/>
    <col min="3604" max="3840" width="9.109375" style="222"/>
    <col min="3841" max="3842" width="7.5546875" style="222" customWidth="1"/>
    <col min="3843" max="3843" width="24.6640625" style="222" customWidth="1"/>
    <col min="3844" max="3844" width="15.33203125" style="222" customWidth="1"/>
    <col min="3845" max="3845" width="27" style="222" customWidth="1"/>
    <col min="3846" max="3846" width="13.5546875" style="222" customWidth="1"/>
    <col min="3847" max="3847" width="16.44140625" style="222" customWidth="1"/>
    <col min="3848" max="3848" width="16.33203125" style="222" customWidth="1"/>
    <col min="3849" max="3856" width="0" style="222" hidden="1" customWidth="1"/>
    <col min="3857" max="3857" width="16.33203125" style="222" customWidth="1"/>
    <col min="3858" max="3859" width="10.33203125" style="222" customWidth="1"/>
    <col min="3860" max="4096" width="9.109375" style="222"/>
    <col min="4097" max="4098" width="7.5546875" style="222" customWidth="1"/>
    <col min="4099" max="4099" width="24.6640625" style="222" customWidth="1"/>
    <col min="4100" max="4100" width="15.33203125" style="222" customWidth="1"/>
    <col min="4101" max="4101" width="27" style="222" customWidth="1"/>
    <col min="4102" max="4102" width="13.5546875" style="222" customWidth="1"/>
    <col min="4103" max="4103" width="16.44140625" style="222" customWidth="1"/>
    <col min="4104" max="4104" width="16.33203125" style="222" customWidth="1"/>
    <col min="4105" max="4112" width="0" style="222" hidden="1" customWidth="1"/>
    <col min="4113" max="4113" width="16.33203125" style="222" customWidth="1"/>
    <col min="4114" max="4115" width="10.33203125" style="222" customWidth="1"/>
    <col min="4116" max="4352" width="9.109375" style="222"/>
    <col min="4353" max="4354" width="7.5546875" style="222" customWidth="1"/>
    <col min="4355" max="4355" width="24.6640625" style="222" customWidth="1"/>
    <col min="4356" max="4356" width="15.33203125" style="222" customWidth="1"/>
    <col min="4357" max="4357" width="27" style="222" customWidth="1"/>
    <col min="4358" max="4358" width="13.5546875" style="222" customWidth="1"/>
    <col min="4359" max="4359" width="16.44140625" style="222" customWidth="1"/>
    <col min="4360" max="4360" width="16.33203125" style="222" customWidth="1"/>
    <col min="4361" max="4368" width="0" style="222" hidden="1" customWidth="1"/>
    <col min="4369" max="4369" width="16.33203125" style="222" customWidth="1"/>
    <col min="4370" max="4371" width="10.33203125" style="222" customWidth="1"/>
    <col min="4372" max="4608" width="9.109375" style="222"/>
    <col min="4609" max="4610" width="7.5546875" style="222" customWidth="1"/>
    <col min="4611" max="4611" width="24.6640625" style="222" customWidth="1"/>
    <col min="4612" max="4612" width="15.33203125" style="222" customWidth="1"/>
    <col min="4613" max="4613" width="27" style="222" customWidth="1"/>
    <col min="4614" max="4614" width="13.5546875" style="222" customWidth="1"/>
    <col min="4615" max="4615" width="16.44140625" style="222" customWidth="1"/>
    <col min="4616" max="4616" width="16.33203125" style="222" customWidth="1"/>
    <col min="4617" max="4624" width="0" style="222" hidden="1" customWidth="1"/>
    <col min="4625" max="4625" width="16.33203125" style="222" customWidth="1"/>
    <col min="4626" max="4627" width="10.33203125" style="222" customWidth="1"/>
    <col min="4628" max="4864" width="9.109375" style="222"/>
    <col min="4865" max="4866" width="7.5546875" style="222" customWidth="1"/>
    <col min="4867" max="4867" width="24.6640625" style="222" customWidth="1"/>
    <col min="4868" max="4868" width="15.33203125" style="222" customWidth="1"/>
    <col min="4869" max="4869" width="27" style="222" customWidth="1"/>
    <col min="4870" max="4870" width="13.5546875" style="222" customWidth="1"/>
    <col min="4871" max="4871" width="16.44140625" style="222" customWidth="1"/>
    <col min="4872" max="4872" width="16.33203125" style="222" customWidth="1"/>
    <col min="4873" max="4880" width="0" style="222" hidden="1" customWidth="1"/>
    <col min="4881" max="4881" width="16.33203125" style="222" customWidth="1"/>
    <col min="4882" max="4883" width="10.33203125" style="222" customWidth="1"/>
    <col min="4884" max="5120" width="9.109375" style="222"/>
    <col min="5121" max="5122" width="7.5546875" style="222" customWidth="1"/>
    <col min="5123" max="5123" width="24.6640625" style="222" customWidth="1"/>
    <col min="5124" max="5124" width="15.33203125" style="222" customWidth="1"/>
    <col min="5125" max="5125" width="27" style="222" customWidth="1"/>
    <col min="5126" max="5126" width="13.5546875" style="222" customWidth="1"/>
    <col min="5127" max="5127" width="16.44140625" style="222" customWidth="1"/>
    <col min="5128" max="5128" width="16.33203125" style="222" customWidth="1"/>
    <col min="5129" max="5136" width="0" style="222" hidden="1" customWidth="1"/>
    <col min="5137" max="5137" width="16.33203125" style="222" customWidth="1"/>
    <col min="5138" max="5139" width="10.33203125" style="222" customWidth="1"/>
    <col min="5140" max="5376" width="9.109375" style="222"/>
    <col min="5377" max="5378" width="7.5546875" style="222" customWidth="1"/>
    <col min="5379" max="5379" width="24.6640625" style="222" customWidth="1"/>
    <col min="5380" max="5380" width="15.33203125" style="222" customWidth="1"/>
    <col min="5381" max="5381" width="27" style="222" customWidth="1"/>
    <col min="5382" max="5382" width="13.5546875" style="222" customWidth="1"/>
    <col min="5383" max="5383" width="16.44140625" style="222" customWidth="1"/>
    <col min="5384" max="5384" width="16.33203125" style="222" customWidth="1"/>
    <col min="5385" max="5392" width="0" style="222" hidden="1" customWidth="1"/>
    <col min="5393" max="5393" width="16.33203125" style="222" customWidth="1"/>
    <col min="5394" max="5395" width="10.33203125" style="222" customWidth="1"/>
    <col min="5396" max="5632" width="9.109375" style="222"/>
    <col min="5633" max="5634" width="7.5546875" style="222" customWidth="1"/>
    <col min="5635" max="5635" width="24.6640625" style="222" customWidth="1"/>
    <col min="5636" max="5636" width="15.33203125" style="222" customWidth="1"/>
    <col min="5637" max="5637" width="27" style="222" customWidth="1"/>
    <col min="5638" max="5638" width="13.5546875" style="222" customWidth="1"/>
    <col min="5639" max="5639" width="16.44140625" style="222" customWidth="1"/>
    <col min="5640" max="5640" width="16.33203125" style="222" customWidth="1"/>
    <col min="5641" max="5648" width="0" style="222" hidden="1" customWidth="1"/>
    <col min="5649" max="5649" width="16.33203125" style="222" customWidth="1"/>
    <col min="5650" max="5651" width="10.33203125" style="222" customWidth="1"/>
    <col min="5652" max="5888" width="9.109375" style="222"/>
    <col min="5889" max="5890" width="7.5546875" style="222" customWidth="1"/>
    <col min="5891" max="5891" width="24.6640625" style="222" customWidth="1"/>
    <col min="5892" max="5892" width="15.33203125" style="222" customWidth="1"/>
    <col min="5893" max="5893" width="27" style="222" customWidth="1"/>
    <col min="5894" max="5894" width="13.5546875" style="222" customWidth="1"/>
    <col min="5895" max="5895" width="16.44140625" style="222" customWidth="1"/>
    <col min="5896" max="5896" width="16.33203125" style="222" customWidth="1"/>
    <col min="5897" max="5904" width="0" style="222" hidden="1" customWidth="1"/>
    <col min="5905" max="5905" width="16.33203125" style="222" customWidth="1"/>
    <col min="5906" max="5907" width="10.33203125" style="222" customWidth="1"/>
    <col min="5908" max="6144" width="9.109375" style="222"/>
    <col min="6145" max="6146" width="7.5546875" style="222" customWidth="1"/>
    <col min="6147" max="6147" width="24.6640625" style="222" customWidth="1"/>
    <col min="6148" max="6148" width="15.33203125" style="222" customWidth="1"/>
    <col min="6149" max="6149" width="27" style="222" customWidth="1"/>
    <col min="6150" max="6150" width="13.5546875" style="222" customWidth="1"/>
    <col min="6151" max="6151" width="16.44140625" style="222" customWidth="1"/>
    <col min="6152" max="6152" width="16.33203125" style="222" customWidth="1"/>
    <col min="6153" max="6160" width="0" style="222" hidden="1" customWidth="1"/>
    <col min="6161" max="6161" width="16.33203125" style="222" customWidth="1"/>
    <col min="6162" max="6163" width="10.33203125" style="222" customWidth="1"/>
    <col min="6164" max="6400" width="9.109375" style="222"/>
    <col min="6401" max="6402" width="7.5546875" style="222" customWidth="1"/>
    <col min="6403" max="6403" width="24.6640625" style="222" customWidth="1"/>
    <col min="6404" max="6404" width="15.33203125" style="222" customWidth="1"/>
    <col min="6405" max="6405" width="27" style="222" customWidth="1"/>
    <col min="6406" max="6406" width="13.5546875" style="222" customWidth="1"/>
    <col min="6407" max="6407" width="16.44140625" style="222" customWidth="1"/>
    <col min="6408" max="6408" width="16.33203125" style="222" customWidth="1"/>
    <col min="6409" max="6416" width="0" style="222" hidden="1" customWidth="1"/>
    <col min="6417" max="6417" width="16.33203125" style="222" customWidth="1"/>
    <col min="6418" max="6419" width="10.33203125" style="222" customWidth="1"/>
    <col min="6420" max="6656" width="9.109375" style="222"/>
    <col min="6657" max="6658" width="7.5546875" style="222" customWidth="1"/>
    <col min="6659" max="6659" width="24.6640625" style="222" customWidth="1"/>
    <col min="6660" max="6660" width="15.33203125" style="222" customWidth="1"/>
    <col min="6661" max="6661" width="27" style="222" customWidth="1"/>
    <col min="6662" max="6662" width="13.5546875" style="222" customWidth="1"/>
    <col min="6663" max="6663" width="16.44140625" style="222" customWidth="1"/>
    <col min="6664" max="6664" width="16.33203125" style="222" customWidth="1"/>
    <col min="6665" max="6672" width="0" style="222" hidden="1" customWidth="1"/>
    <col min="6673" max="6673" width="16.33203125" style="222" customWidth="1"/>
    <col min="6674" max="6675" width="10.33203125" style="222" customWidth="1"/>
    <col min="6676" max="6912" width="9.109375" style="222"/>
    <col min="6913" max="6914" width="7.5546875" style="222" customWidth="1"/>
    <col min="6915" max="6915" width="24.6640625" style="222" customWidth="1"/>
    <col min="6916" max="6916" width="15.33203125" style="222" customWidth="1"/>
    <col min="6917" max="6917" width="27" style="222" customWidth="1"/>
    <col min="6918" max="6918" width="13.5546875" style="222" customWidth="1"/>
    <col min="6919" max="6919" width="16.44140625" style="222" customWidth="1"/>
    <col min="6920" max="6920" width="16.33203125" style="222" customWidth="1"/>
    <col min="6921" max="6928" width="0" style="222" hidden="1" customWidth="1"/>
    <col min="6929" max="6929" width="16.33203125" style="222" customWidth="1"/>
    <col min="6930" max="6931" width="10.33203125" style="222" customWidth="1"/>
    <col min="6932" max="7168" width="9.109375" style="222"/>
    <col min="7169" max="7170" width="7.5546875" style="222" customWidth="1"/>
    <col min="7171" max="7171" width="24.6640625" style="222" customWidth="1"/>
    <col min="7172" max="7172" width="15.33203125" style="222" customWidth="1"/>
    <col min="7173" max="7173" width="27" style="222" customWidth="1"/>
    <col min="7174" max="7174" width="13.5546875" style="222" customWidth="1"/>
    <col min="7175" max="7175" width="16.44140625" style="222" customWidth="1"/>
    <col min="7176" max="7176" width="16.33203125" style="222" customWidth="1"/>
    <col min="7177" max="7184" width="0" style="222" hidden="1" customWidth="1"/>
    <col min="7185" max="7185" width="16.33203125" style="222" customWidth="1"/>
    <col min="7186" max="7187" width="10.33203125" style="222" customWidth="1"/>
    <col min="7188" max="7424" width="9.109375" style="222"/>
    <col min="7425" max="7426" width="7.5546875" style="222" customWidth="1"/>
    <col min="7427" max="7427" width="24.6640625" style="222" customWidth="1"/>
    <col min="7428" max="7428" width="15.33203125" style="222" customWidth="1"/>
    <col min="7429" max="7429" width="27" style="222" customWidth="1"/>
    <col min="7430" max="7430" width="13.5546875" style="222" customWidth="1"/>
    <col min="7431" max="7431" width="16.44140625" style="222" customWidth="1"/>
    <col min="7432" max="7432" width="16.33203125" style="222" customWidth="1"/>
    <col min="7433" max="7440" width="0" style="222" hidden="1" customWidth="1"/>
    <col min="7441" max="7441" width="16.33203125" style="222" customWidth="1"/>
    <col min="7442" max="7443" width="10.33203125" style="222" customWidth="1"/>
    <col min="7444" max="7680" width="9.109375" style="222"/>
    <col min="7681" max="7682" width="7.5546875" style="222" customWidth="1"/>
    <col min="7683" max="7683" width="24.6640625" style="222" customWidth="1"/>
    <col min="7684" max="7684" width="15.33203125" style="222" customWidth="1"/>
    <col min="7685" max="7685" width="27" style="222" customWidth="1"/>
    <col min="7686" max="7686" width="13.5546875" style="222" customWidth="1"/>
    <col min="7687" max="7687" width="16.44140625" style="222" customWidth="1"/>
    <col min="7688" max="7688" width="16.33203125" style="222" customWidth="1"/>
    <col min="7689" max="7696" width="0" style="222" hidden="1" customWidth="1"/>
    <col min="7697" max="7697" width="16.33203125" style="222" customWidth="1"/>
    <col min="7698" max="7699" width="10.33203125" style="222" customWidth="1"/>
    <col min="7700" max="7936" width="9.109375" style="222"/>
    <col min="7937" max="7938" width="7.5546875" style="222" customWidth="1"/>
    <col min="7939" max="7939" width="24.6640625" style="222" customWidth="1"/>
    <col min="7940" max="7940" width="15.33203125" style="222" customWidth="1"/>
    <col min="7941" max="7941" width="27" style="222" customWidth="1"/>
    <col min="7942" max="7942" width="13.5546875" style="222" customWidth="1"/>
    <col min="7943" max="7943" width="16.44140625" style="222" customWidth="1"/>
    <col min="7944" max="7944" width="16.33203125" style="222" customWidth="1"/>
    <col min="7945" max="7952" width="0" style="222" hidden="1" customWidth="1"/>
    <col min="7953" max="7953" width="16.33203125" style="222" customWidth="1"/>
    <col min="7954" max="7955" width="10.33203125" style="222" customWidth="1"/>
    <col min="7956" max="8192" width="9.109375" style="222"/>
    <col min="8193" max="8194" width="7.5546875" style="222" customWidth="1"/>
    <col min="8195" max="8195" width="24.6640625" style="222" customWidth="1"/>
    <col min="8196" max="8196" width="15.33203125" style="222" customWidth="1"/>
    <col min="8197" max="8197" width="27" style="222" customWidth="1"/>
    <col min="8198" max="8198" width="13.5546875" style="222" customWidth="1"/>
    <col min="8199" max="8199" width="16.44140625" style="222" customWidth="1"/>
    <col min="8200" max="8200" width="16.33203125" style="222" customWidth="1"/>
    <col min="8201" max="8208" width="0" style="222" hidden="1" customWidth="1"/>
    <col min="8209" max="8209" width="16.33203125" style="222" customWidth="1"/>
    <col min="8210" max="8211" width="10.33203125" style="222" customWidth="1"/>
    <col min="8212" max="8448" width="9.109375" style="222"/>
    <col min="8449" max="8450" width="7.5546875" style="222" customWidth="1"/>
    <col min="8451" max="8451" width="24.6640625" style="222" customWidth="1"/>
    <col min="8452" max="8452" width="15.33203125" style="222" customWidth="1"/>
    <col min="8453" max="8453" width="27" style="222" customWidth="1"/>
    <col min="8454" max="8454" width="13.5546875" style="222" customWidth="1"/>
    <col min="8455" max="8455" width="16.44140625" style="222" customWidth="1"/>
    <col min="8456" max="8456" width="16.33203125" style="222" customWidth="1"/>
    <col min="8457" max="8464" width="0" style="222" hidden="1" customWidth="1"/>
    <col min="8465" max="8465" width="16.33203125" style="222" customWidth="1"/>
    <col min="8466" max="8467" width="10.33203125" style="222" customWidth="1"/>
    <col min="8468" max="8704" width="9.109375" style="222"/>
    <col min="8705" max="8706" width="7.5546875" style="222" customWidth="1"/>
    <col min="8707" max="8707" width="24.6640625" style="222" customWidth="1"/>
    <col min="8708" max="8708" width="15.33203125" style="222" customWidth="1"/>
    <col min="8709" max="8709" width="27" style="222" customWidth="1"/>
    <col min="8710" max="8710" width="13.5546875" style="222" customWidth="1"/>
    <col min="8711" max="8711" width="16.44140625" style="222" customWidth="1"/>
    <col min="8712" max="8712" width="16.33203125" style="222" customWidth="1"/>
    <col min="8713" max="8720" width="0" style="222" hidden="1" customWidth="1"/>
    <col min="8721" max="8721" width="16.33203125" style="222" customWidth="1"/>
    <col min="8722" max="8723" width="10.33203125" style="222" customWidth="1"/>
    <col min="8724" max="8960" width="9.109375" style="222"/>
    <col min="8961" max="8962" width="7.5546875" style="222" customWidth="1"/>
    <col min="8963" max="8963" width="24.6640625" style="222" customWidth="1"/>
    <col min="8964" max="8964" width="15.33203125" style="222" customWidth="1"/>
    <col min="8965" max="8965" width="27" style="222" customWidth="1"/>
    <col min="8966" max="8966" width="13.5546875" style="222" customWidth="1"/>
    <col min="8967" max="8967" width="16.44140625" style="222" customWidth="1"/>
    <col min="8968" max="8968" width="16.33203125" style="222" customWidth="1"/>
    <col min="8969" max="8976" width="0" style="222" hidden="1" customWidth="1"/>
    <col min="8977" max="8977" width="16.33203125" style="222" customWidth="1"/>
    <col min="8978" max="8979" width="10.33203125" style="222" customWidth="1"/>
    <col min="8980" max="9216" width="9.109375" style="222"/>
    <col min="9217" max="9218" width="7.5546875" style="222" customWidth="1"/>
    <col min="9219" max="9219" width="24.6640625" style="222" customWidth="1"/>
    <col min="9220" max="9220" width="15.33203125" style="222" customWidth="1"/>
    <col min="9221" max="9221" width="27" style="222" customWidth="1"/>
    <col min="9222" max="9222" width="13.5546875" style="222" customWidth="1"/>
    <col min="9223" max="9223" width="16.44140625" style="222" customWidth="1"/>
    <col min="9224" max="9224" width="16.33203125" style="222" customWidth="1"/>
    <col min="9225" max="9232" width="0" style="222" hidden="1" customWidth="1"/>
    <col min="9233" max="9233" width="16.33203125" style="222" customWidth="1"/>
    <col min="9234" max="9235" width="10.33203125" style="222" customWidth="1"/>
    <col min="9236" max="9472" width="9.109375" style="222"/>
    <col min="9473" max="9474" width="7.5546875" style="222" customWidth="1"/>
    <col min="9475" max="9475" width="24.6640625" style="222" customWidth="1"/>
    <col min="9476" max="9476" width="15.33203125" style="222" customWidth="1"/>
    <col min="9477" max="9477" width="27" style="222" customWidth="1"/>
    <col min="9478" max="9478" width="13.5546875" style="222" customWidth="1"/>
    <col min="9479" max="9479" width="16.44140625" style="222" customWidth="1"/>
    <col min="9480" max="9480" width="16.33203125" style="222" customWidth="1"/>
    <col min="9481" max="9488" width="0" style="222" hidden="1" customWidth="1"/>
    <col min="9489" max="9489" width="16.33203125" style="222" customWidth="1"/>
    <col min="9490" max="9491" width="10.33203125" style="222" customWidth="1"/>
    <col min="9492" max="9728" width="9.109375" style="222"/>
    <col min="9729" max="9730" width="7.5546875" style="222" customWidth="1"/>
    <col min="9731" max="9731" width="24.6640625" style="222" customWidth="1"/>
    <col min="9732" max="9732" width="15.33203125" style="222" customWidth="1"/>
    <col min="9733" max="9733" width="27" style="222" customWidth="1"/>
    <col min="9734" max="9734" width="13.5546875" style="222" customWidth="1"/>
    <col min="9735" max="9735" width="16.44140625" style="222" customWidth="1"/>
    <col min="9736" max="9736" width="16.33203125" style="222" customWidth="1"/>
    <col min="9737" max="9744" width="0" style="222" hidden="1" customWidth="1"/>
    <col min="9745" max="9745" width="16.33203125" style="222" customWidth="1"/>
    <col min="9746" max="9747" width="10.33203125" style="222" customWidth="1"/>
    <col min="9748" max="9984" width="9.109375" style="222"/>
    <col min="9985" max="9986" width="7.5546875" style="222" customWidth="1"/>
    <col min="9987" max="9987" width="24.6640625" style="222" customWidth="1"/>
    <col min="9988" max="9988" width="15.33203125" style="222" customWidth="1"/>
    <col min="9989" max="9989" width="27" style="222" customWidth="1"/>
    <col min="9990" max="9990" width="13.5546875" style="222" customWidth="1"/>
    <col min="9991" max="9991" width="16.44140625" style="222" customWidth="1"/>
    <col min="9992" max="9992" width="16.33203125" style="222" customWidth="1"/>
    <col min="9993" max="10000" width="0" style="222" hidden="1" customWidth="1"/>
    <col min="10001" max="10001" width="16.33203125" style="222" customWidth="1"/>
    <col min="10002" max="10003" width="10.33203125" style="222" customWidth="1"/>
    <col min="10004" max="10240" width="9.109375" style="222"/>
    <col min="10241" max="10242" width="7.5546875" style="222" customWidth="1"/>
    <col min="10243" max="10243" width="24.6640625" style="222" customWidth="1"/>
    <col min="10244" max="10244" width="15.33203125" style="222" customWidth="1"/>
    <col min="10245" max="10245" width="27" style="222" customWidth="1"/>
    <col min="10246" max="10246" width="13.5546875" style="222" customWidth="1"/>
    <col min="10247" max="10247" width="16.44140625" style="222" customWidth="1"/>
    <col min="10248" max="10248" width="16.33203125" style="222" customWidth="1"/>
    <col min="10249" max="10256" width="0" style="222" hidden="1" customWidth="1"/>
    <col min="10257" max="10257" width="16.33203125" style="222" customWidth="1"/>
    <col min="10258" max="10259" width="10.33203125" style="222" customWidth="1"/>
    <col min="10260" max="10496" width="9.109375" style="222"/>
    <col min="10497" max="10498" width="7.5546875" style="222" customWidth="1"/>
    <col min="10499" max="10499" width="24.6640625" style="222" customWidth="1"/>
    <col min="10500" max="10500" width="15.33203125" style="222" customWidth="1"/>
    <col min="10501" max="10501" width="27" style="222" customWidth="1"/>
    <col min="10502" max="10502" width="13.5546875" style="222" customWidth="1"/>
    <col min="10503" max="10503" width="16.44140625" style="222" customWidth="1"/>
    <col min="10504" max="10504" width="16.33203125" style="222" customWidth="1"/>
    <col min="10505" max="10512" width="0" style="222" hidden="1" customWidth="1"/>
    <col min="10513" max="10513" width="16.33203125" style="222" customWidth="1"/>
    <col min="10514" max="10515" width="10.33203125" style="222" customWidth="1"/>
    <col min="10516" max="10752" width="9.109375" style="222"/>
    <col min="10753" max="10754" width="7.5546875" style="222" customWidth="1"/>
    <col min="10755" max="10755" width="24.6640625" style="222" customWidth="1"/>
    <col min="10756" max="10756" width="15.33203125" style="222" customWidth="1"/>
    <col min="10757" max="10757" width="27" style="222" customWidth="1"/>
    <col min="10758" max="10758" width="13.5546875" style="222" customWidth="1"/>
    <col min="10759" max="10759" width="16.44140625" style="222" customWidth="1"/>
    <col min="10760" max="10760" width="16.33203125" style="222" customWidth="1"/>
    <col min="10761" max="10768" width="0" style="222" hidden="1" customWidth="1"/>
    <col min="10769" max="10769" width="16.33203125" style="222" customWidth="1"/>
    <col min="10770" max="10771" width="10.33203125" style="222" customWidth="1"/>
    <col min="10772" max="11008" width="9.109375" style="222"/>
    <col min="11009" max="11010" width="7.5546875" style="222" customWidth="1"/>
    <col min="11011" max="11011" width="24.6640625" style="222" customWidth="1"/>
    <col min="11012" max="11012" width="15.33203125" style="222" customWidth="1"/>
    <col min="11013" max="11013" width="27" style="222" customWidth="1"/>
    <col min="11014" max="11014" width="13.5546875" style="222" customWidth="1"/>
    <col min="11015" max="11015" width="16.44140625" style="222" customWidth="1"/>
    <col min="11016" max="11016" width="16.33203125" style="222" customWidth="1"/>
    <col min="11017" max="11024" width="0" style="222" hidden="1" customWidth="1"/>
    <col min="11025" max="11025" width="16.33203125" style="222" customWidth="1"/>
    <col min="11026" max="11027" width="10.33203125" style="222" customWidth="1"/>
    <col min="11028" max="11264" width="9.109375" style="222"/>
    <col min="11265" max="11266" width="7.5546875" style="222" customWidth="1"/>
    <col min="11267" max="11267" width="24.6640625" style="222" customWidth="1"/>
    <col min="11268" max="11268" width="15.33203125" style="222" customWidth="1"/>
    <col min="11269" max="11269" width="27" style="222" customWidth="1"/>
    <col min="11270" max="11270" width="13.5546875" style="222" customWidth="1"/>
    <col min="11271" max="11271" width="16.44140625" style="222" customWidth="1"/>
    <col min="11272" max="11272" width="16.33203125" style="222" customWidth="1"/>
    <col min="11273" max="11280" width="0" style="222" hidden="1" customWidth="1"/>
    <col min="11281" max="11281" width="16.33203125" style="222" customWidth="1"/>
    <col min="11282" max="11283" width="10.33203125" style="222" customWidth="1"/>
    <col min="11284" max="11520" width="9.109375" style="222"/>
    <col min="11521" max="11522" width="7.5546875" style="222" customWidth="1"/>
    <col min="11523" max="11523" width="24.6640625" style="222" customWidth="1"/>
    <col min="11524" max="11524" width="15.33203125" style="222" customWidth="1"/>
    <col min="11525" max="11525" width="27" style="222" customWidth="1"/>
    <col min="11526" max="11526" width="13.5546875" style="222" customWidth="1"/>
    <col min="11527" max="11527" width="16.44140625" style="222" customWidth="1"/>
    <col min="11528" max="11528" width="16.33203125" style="222" customWidth="1"/>
    <col min="11529" max="11536" width="0" style="222" hidden="1" customWidth="1"/>
    <col min="11537" max="11537" width="16.33203125" style="222" customWidth="1"/>
    <col min="11538" max="11539" width="10.33203125" style="222" customWidth="1"/>
    <col min="11540" max="11776" width="9.109375" style="222"/>
    <col min="11777" max="11778" width="7.5546875" style="222" customWidth="1"/>
    <col min="11779" max="11779" width="24.6640625" style="222" customWidth="1"/>
    <col min="11780" max="11780" width="15.33203125" style="222" customWidth="1"/>
    <col min="11781" max="11781" width="27" style="222" customWidth="1"/>
    <col min="11782" max="11782" width="13.5546875" style="222" customWidth="1"/>
    <col min="11783" max="11783" width="16.44140625" style="222" customWidth="1"/>
    <col min="11784" max="11784" width="16.33203125" style="222" customWidth="1"/>
    <col min="11785" max="11792" width="0" style="222" hidden="1" customWidth="1"/>
    <col min="11793" max="11793" width="16.33203125" style="222" customWidth="1"/>
    <col min="11794" max="11795" width="10.33203125" style="222" customWidth="1"/>
    <col min="11796" max="12032" width="9.109375" style="222"/>
    <col min="12033" max="12034" width="7.5546875" style="222" customWidth="1"/>
    <col min="12035" max="12035" width="24.6640625" style="222" customWidth="1"/>
    <col min="12036" max="12036" width="15.33203125" style="222" customWidth="1"/>
    <col min="12037" max="12037" width="27" style="222" customWidth="1"/>
    <col min="12038" max="12038" width="13.5546875" style="222" customWidth="1"/>
    <col min="12039" max="12039" width="16.44140625" style="222" customWidth="1"/>
    <col min="12040" max="12040" width="16.33203125" style="222" customWidth="1"/>
    <col min="12041" max="12048" width="0" style="222" hidden="1" customWidth="1"/>
    <col min="12049" max="12049" width="16.33203125" style="222" customWidth="1"/>
    <col min="12050" max="12051" width="10.33203125" style="222" customWidth="1"/>
    <col min="12052" max="12288" width="9.109375" style="222"/>
    <col min="12289" max="12290" width="7.5546875" style="222" customWidth="1"/>
    <col min="12291" max="12291" width="24.6640625" style="222" customWidth="1"/>
    <col min="12292" max="12292" width="15.33203125" style="222" customWidth="1"/>
    <col min="12293" max="12293" width="27" style="222" customWidth="1"/>
    <col min="12294" max="12294" width="13.5546875" style="222" customWidth="1"/>
    <col min="12295" max="12295" width="16.44140625" style="222" customWidth="1"/>
    <col min="12296" max="12296" width="16.33203125" style="222" customWidth="1"/>
    <col min="12297" max="12304" width="0" style="222" hidden="1" customWidth="1"/>
    <col min="12305" max="12305" width="16.33203125" style="222" customWidth="1"/>
    <col min="12306" max="12307" width="10.33203125" style="222" customWidth="1"/>
    <col min="12308" max="12544" width="9.109375" style="222"/>
    <col min="12545" max="12546" width="7.5546875" style="222" customWidth="1"/>
    <col min="12547" max="12547" width="24.6640625" style="222" customWidth="1"/>
    <col min="12548" max="12548" width="15.33203125" style="222" customWidth="1"/>
    <col min="12549" max="12549" width="27" style="222" customWidth="1"/>
    <col min="12550" max="12550" width="13.5546875" style="222" customWidth="1"/>
    <col min="12551" max="12551" width="16.44140625" style="222" customWidth="1"/>
    <col min="12552" max="12552" width="16.33203125" style="222" customWidth="1"/>
    <col min="12553" max="12560" width="0" style="222" hidden="1" customWidth="1"/>
    <col min="12561" max="12561" width="16.33203125" style="222" customWidth="1"/>
    <col min="12562" max="12563" width="10.33203125" style="222" customWidth="1"/>
    <col min="12564" max="12800" width="9.109375" style="222"/>
    <col min="12801" max="12802" width="7.5546875" style="222" customWidth="1"/>
    <col min="12803" max="12803" width="24.6640625" style="222" customWidth="1"/>
    <col min="12804" max="12804" width="15.33203125" style="222" customWidth="1"/>
    <col min="12805" max="12805" width="27" style="222" customWidth="1"/>
    <col min="12806" max="12806" width="13.5546875" style="222" customWidth="1"/>
    <col min="12807" max="12807" width="16.44140625" style="222" customWidth="1"/>
    <col min="12808" max="12808" width="16.33203125" style="222" customWidth="1"/>
    <col min="12809" max="12816" width="0" style="222" hidden="1" customWidth="1"/>
    <col min="12817" max="12817" width="16.33203125" style="222" customWidth="1"/>
    <col min="12818" max="12819" width="10.33203125" style="222" customWidth="1"/>
    <col min="12820" max="13056" width="9.109375" style="222"/>
    <col min="13057" max="13058" width="7.5546875" style="222" customWidth="1"/>
    <col min="13059" max="13059" width="24.6640625" style="222" customWidth="1"/>
    <col min="13060" max="13060" width="15.33203125" style="222" customWidth="1"/>
    <col min="13061" max="13061" width="27" style="222" customWidth="1"/>
    <col min="13062" max="13062" width="13.5546875" style="222" customWidth="1"/>
    <col min="13063" max="13063" width="16.44140625" style="222" customWidth="1"/>
    <col min="13064" max="13064" width="16.33203125" style="222" customWidth="1"/>
    <col min="13065" max="13072" width="0" style="222" hidden="1" customWidth="1"/>
    <col min="13073" max="13073" width="16.33203125" style="222" customWidth="1"/>
    <col min="13074" max="13075" width="10.33203125" style="222" customWidth="1"/>
    <col min="13076" max="13312" width="9.109375" style="222"/>
    <col min="13313" max="13314" width="7.5546875" style="222" customWidth="1"/>
    <col min="13315" max="13315" width="24.6640625" style="222" customWidth="1"/>
    <col min="13316" max="13316" width="15.33203125" style="222" customWidth="1"/>
    <col min="13317" max="13317" width="27" style="222" customWidth="1"/>
    <col min="13318" max="13318" width="13.5546875" style="222" customWidth="1"/>
    <col min="13319" max="13319" width="16.44140625" style="222" customWidth="1"/>
    <col min="13320" max="13320" width="16.33203125" style="222" customWidth="1"/>
    <col min="13321" max="13328" width="0" style="222" hidden="1" customWidth="1"/>
    <col min="13329" max="13329" width="16.33203125" style="222" customWidth="1"/>
    <col min="13330" max="13331" width="10.33203125" style="222" customWidth="1"/>
    <col min="13332" max="13568" width="9.109375" style="222"/>
    <col min="13569" max="13570" width="7.5546875" style="222" customWidth="1"/>
    <col min="13571" max="13571" width="24.6640625" style="222" customWidth="1"/>
    <col min="13572" max="13572" width="15.33203125" style="222" customWidth="1"/>
    <col min="13573" max="13573" width="27" style="222" customWidth="1"/>
    <col min="13574" max="13574" width="13.5546875" style="222" customWidth="1"/>
    <col min="13575" max="13575" width="16.44140625" style="222" customWidth="1"/>
    <col min="13576" max="13576" width="16.33203125" style="222" customWidth="1"/>
    <col min="13577" max="13584" width="0" style="222" hidden="1" customWidth="1"/>
    <col min="13585" max="13585" width="16.33203125" style="222" customWidth="1"/>
    <col min="13586" max="13587" width="10.33203125" style="222" customWidth="1"/>
    <col min="13588" max="13824" width="9.109375" style="222"/>
    <col min="13825" max="13826" width="7.5546875" style="222" customWidth="1"/>
    <col min="13827" max="13827" width="24.6640625" style="222" customWidth="1"/>
    <col min="13828" max="13828" width="15.33203125" style="222" customWidth="1"/>
    <col min="13829" max="13829" width="27" style="222" customWidth="1"/>
    <col min="13830" max="13830" width="13.5546875" style="222" customWidth="1"/>
    <col min="13831" max="13831" width="16.44140625" style="222" customWidth="1"/>
    <col min="13832" max="13832" width="16.33203125" style="222" customWidth="1"/>
    <col min="13833" max="13840" width="0" style="222" hidden="1" customWidth="1"/>
    <col min="13841" max="13841" width="16.33203125" style="222" customWidth="1"/>
    <col min="13842" max="13843" width="10.33203125" style="222" customWidth="1"/>
    <col min="13844" max="14080" width="9.109375" style="222"/>
    <col min="14081" max="14082" width="7.5546875" style="222" customWidth="1"/>
    <col min="14083" max="14083" width="24.6640625" style="222" customWidth="1"/>
    <col min="14084" max="14084" width="15.33203125" style="222" customWidth="1"/>
    <col min="14085" max="14085" width="27" style="222" customWidth="1"/>
    <col min="14086" max="14086" width="13.5546875" style="222" customWidth="1"/>
    <col min="14087" max="14087" width="16.44140625" style="222" customWidth="1"/>
    <col min="14088" max="14088" width="16.33203125" style="222" customWidth="1"/>
    <col min="14089" max="14096" width="0" style="222" hidden="1" customWidth="1"/>
    <col min="14097" max="14097" width="16.33203125" style="222" customWidth="1"/>
    <col min="14098" max="14099" width="10.33203125" style="222" customWidth="1"/>
    <col min="14100" max="14336" width="9.109375" style="222"/>
    <col min="14337" max="14338" width="7.5546875" style="222" customWidth="1"/>
    <col min="14339" max="14339" width="24.6640625" style="222" customWidth="1"/>
    <col min="14340" max="14340" width="15.33203125" style="222" customWidth="1"/>
    <col min="14341" max="14341" width="27" style="222" customWidth="1"/>
    <col min="14342" max="14342" width="13.5546875" style="222" customWidth="1"/>
    <col min="14343" max="14343" width="16.44140625" style="222" customWidth="1"/>
    <col min="14344" max="14344" width="16.33203125" style="222" customWidth="1"/>
    <col min="14345" max="14352" width="0" style="222" hidden="1" customWidth="1"/>
    <col min="14353" max="14353" width="16.33203125" style="222" customWidth="1"/>
    <col min="14354" max="14355" width="10.33203125" style="222" customWidth="1"/>
    <col min="14356" max="14592" width="9.109375" style="222"/>
    <col min="14593" max="14594" width="7.5546875" style="222" customWidth="1"/>
    <col min="14595" max="14595" width="24.6640625" style="222" customWidth="1"/>
    <col min="14596" max="14596" width="15.33203125" style="222" customWidth="1"/>
    <col min="14597" max="14597" width="27" style="222" customWidth="1"/>
    <col min="14598" max="14598" width="13.5546875" style="222" customWidth="1"/>
    <col min="14599" max="14599" width="16.44140625" style="222" customWidth="1"/>
    <col min="14600" max="14600" width="16.33203125" style="222" customWidth="1"/>
    <col min="14601" max="14608" width="0" style="222" hidden="1" customWidth="1"/>
    <col min="14609" max="14609" width="16.33203125" style="222" customWidth="1"/>
    <col min="14610" max="14611" width="10.33203125" style="222" customWidth="1"/>
    <col min="14612" max="14848" width="9.109375" style="222"/>
    <col min="14849" max="14850" width="7.5546875" style="222" customWidth="1"/>
    <col min="14851" max="14851" width="24.6640625" style="222" customWidth="1"/>
    <col min="14852" max="14852" width="15.33203125" style="222" customWidth="1"/>
    <col min="14853" max="14853" width="27" style="222" customWidth="1"/>
    <col min="14854" max="14854" width="13.5546875" style="222" customWidth="1"/>
    <col min="14855" max="14855" width="16.44140625" style="222" customWidth="1"/>
    <col min="14856" max="14856" width="16.33203125" style="222" customWidth="1"/>
    <col min="14857" max="14864" width="0" style="222" hidden="1" customWidth="1"/>
    <col min="14865" max="14865" width="16.33203125" style="222" customWidth="1"/>
    <col min="14866" max="14867" width="10.33203125" style="222" customWidth="1"/>
    <col min="14868" max="15104" width="9.109375" style="222"/>
    <col min="15105" max="15106" width="7.5546875" style="222" customWidth="1"/>
    <col min="15107" max="15107" width="24.6640625" style="222" customWidth="1"/>
    <col min="15108" max="15108" width="15.33203125" style="222" customWidth="1"/>
    <col min="15109" max="15109" width="27" style="222" customWidth="1"/>
    <col min="15110" max="15110" width="13.5546875" style="222" customWidth="1"/>
    <col min="15111" max="15111" width="16.44140625" style="222" customWidth="1"/>
    <col min="15112" max="15112" width="16.33203125" style="222" customWidth="1"/>
    <col min="15113" max="15120" width="0" style="222" hidden="1" customWidth="1"/>
    <col min="15121" max="15121" width="16.33203125" style="222" customWidth="1"/>
    <col min="15122" max="15123" width="10.33203125" style="222" customWidth="1"/>
    <col min="15124" max="15360" width="9.109375" style="222"/>
    <col min="15361" max="15362" width="7.5546875" style="222" customWidth="1"/>
    <col min="15363" max="15363" width="24.6640625" style="222" customWidth="1"/>
    <col min="15364" max="15364" width="15.33203125" style="222" customWidth="1"/>
    <col min="15365" max="15365" width="27" style="222" customWidth="1"/>
    <col min="15366" max="15366" width="13.5546875" style="222" customWidth="1"/>
    <col min="15367" max="15367" width="16.44140625" style="222" customWidth="1"/>
    <col min="15368" max="15368" width="16.33203125" style="222" customWidth="1"/>
    <col min="15369" max="15376" width="0" style="222" hidden="1" customWidth="1"/>
    <col min="15377" max="15377" width="16.33203125" style="222" customWidth="1"/>
    <col min="15378" max="15379" width="10.33203125" style="222" customWidth="1"/>
    <col min="15380" max="15616" width="9.109375" style="222"/>
    <col min="15617" max="15618" width="7.5546875" style="222" customWidth="1"/>
    <col min="15619" max="15619" width="24.6640625" style="222" customWidth="1"/>
    <col min="15620" max="15620" width="15.33203125" style="222" customWidth="1"/>
    <col min="15621" max="15621" width="27" style="222" customWidth="1"/>
    <col min="15622" max="15622" width="13.5546875" style="222" customWidth="1"/>
    <col min="15623" max="15623" width="16.44140625" style="222" customWidth="1"/>
    <col min="15624" max="15624" width="16.33203125" style="222" customWidth="1"/>
    <col min="15625" max="15632" width="0" style="222" hidden="1" customWidth="1"/>
    <col min="15633" max="15633" width="16.33203125" style="222" customWidth="1"/>
    <col min="15634" max="15635" width="10.33203125" style="222" customWidth="1"/>
    <col min="15636" max="15872" width="9.109375" style="222"/>
    <col min="15873" max="15874" width="7.5546875" style="222" customWidth="1"/>
    <col min="15875" max="15875" width="24.6640625" style="222" customWidth="1"/>
    <col min="15876" max="15876" width="15.33203125" style="222" customWidth="1"/>
    <col min="15877" max="15877" width="27" style="222" customWidth="1"/>
    <col min="15878" max="15878" width="13.5546875" style="222" customWidth="1"/>
    <col min="15879" max="15879" width="16.44140625" style="222" customWidth="1"/>
    <col min="15880" max="15880" width="16.33203125" style="222" customWidth="1"/>
    <col min="15881" max="15888" width="0" style="222" hidden="1" customWidth="1"/>
    <col min="15889" max="15889" width="16.33203125" style="222" customWidth="1"/>
    <col min="15890" max="15891" width="10.33203125" style="222" customWidth="1"/>
    <col min="15892" max="16128" width="9.109375" style="222"/>
    <col min="16129" max="16130" width="7.5546875" style="222" customWidth="1"/>
    <col min="16131" max="16131" width="24.6640625" style="222" customWidth="1"/>
    <col min="16132" max="16132" width="15.33203125" style="222" customWidth="1"/>
    <col min="16133" max="16133" width="27" style="222" customWidth="1"/>
    <col min="16134" max="16134" width="13.5546875" style="222" customWidth="1"/>
    <col min="16135" max="16135" width="16.44140625" style="222" customWidth="1"/>
    <col min="16136" max="16136" width="16.33203125" style="222" customWidth="1"/>
    <col min="16137" max="16144" width="0" style="222" hidden="1" customWidth="1"/>
    <col min="16145" max="16145" width="16.33203125" style="222" customWidth="1"/>
    <col min="16146" max="16147" width="10.33203125" style="222" customWidth="1"/>
    <col min="16148" max="16384" width="9.109375" style="222"/>
  </cols>
  <sheetData>
    <row r="1" spans="1:25" s="216" customFormat="1" ht="39.9" customHeight="1">
      <c r="A1" s="964" t="s">
        <v>144</v>
      </c>
      <c r="B1" s="964"/>
      <c r="C1" s="964"/>
      <c r="D1" s="964"/>
      <c r="E1" s="964"/>
      <c r="F1" s="964"/>
      <c r="G1" s="964"/>
      <c r="H1" s="211"/>
      <c r="I1" s="212"/>
      <c r="J1" s="212"/>
      <c r="K1" s="213"/>
      <c r="L1" s="213"/>
      <c r="M1" s="213"/>
      <c r="N1" s="213"/>
      <c r="O1" s="213"/>
      <c r="P1" s="213"/>
      <c r="Q1" s="213"/>
      <c r="R1" s="213"/>
      <c r="S1" s="213"/>
      <c r="T1" s="213"/>
      <c r="U1" s="214"/>
      <c r="V1" s="214"/>
      <c r="W1" s="214"/>
      <c r="X1" s="215"/>
      <c r="Y1" s="215"/>
    </row>
    <row r="2" spans="1:25" ht="18" customHeight="1">
      <c r="A2" s="179" t="str">
        <f>Cover!B3</f>
        <v>Specification No.: CC-CS/1010-ER1/SS-4083/3/G2</v>
      </c>
      <c r="B2" s="179"/>
      <c r="C2" s="180"/>
      <c r="D2" s="217"/>
      <c r="E2" s="217"/>
      <c r="F2" s="217"/>
      <c r="G2" s="182" t="s">
        <v>145</v>
      </c>
      <c r="Q2" s="537" t="s">
        <v>219</v>
      </c>
      <c r="R2" s="538">
        <f>'Sch-1'!N225</f>
        <v>0</v>
      </c>
    </row>
    <row r="3" spans="1:25" ht="18" customHeight="1">
      <c r="A3" s="183"/>
      <c r="B3" s="183"/>
      <c r="C3" s="184"/>
      <c r="D3" s="206"/>
      <c r="E3" s="206"/>
      <c r="F3" s="206"/>
      <c r="G3" s="185"/>
      <c r="Q3" s="537" t="s">
        <v>221</v>
      </c>
      <c r="R3" s="538">
        <f>'Sch-2'!J196</f>
        <v>0</v>
      </c>
    </row>
    <row r="4" spans="1:25" ht="18.899999999999999" customHeight="1">
      <c r="A4" s="965" t="s">
        <v>146</v>
      </c>
      <c r="B4" s="965"/>
      <c r="C4" s="965"/>
      <c r="D4" s="965"/>
      <c r="E4" s="965"/>
      <c r="F4" s="965"/>
      <c r="G4" s="965"/>
      <c r="Q4" s="537" t="s">
        <v>222</v>
      </c>
      <c r="R4" s="538">
        <f>'Sch-3'!P207</f>
        <v>0</v>
      </c>
    </row>
    <row r="5" spans="1:25" ht="21" customHeight="1">
      <c r="A5" s="223" t="s">
        <v>1</v>
      </c>
      <c r="B5" s="223"/>
      <c r="C5" s="224"/>
      <c r="D5" s="224"/>
      <c r="E5" s="224"/>
      <c r="F5" s="224"/>
      <c r="G5" s="224"/>
      <c r="H5" s="211" t="s">
        <v>40</v>
      </c>
      <c r="I5" s="619">
        <f>'Sch-7'!N25</f>
        <v>0</v>
      </c>
      <c r="J5" s="619">
        <f>IF(I5=0,1,I5)</f>
        <v>1</v>
      </c>
      <c r="Q5" s="537" t="s">
        <v>224</v>
      </c>
    </row>
    <row r="6" spans="1:25" ht="21" customHeight="1">
      <c r="A6" s="47" t="s">
        <v>2</v>
      </c>
      <c r="B6" s="47"/>
      <c r="C6" s="224"/>
      <c r="D6" s="224"/>
      <c r="E6" s="224"/>
      <c r="F6" s="224"/>
      <c r="G6" s="224"/>
      <c r="H6" s="211" t="s">
        <v>219</v>
      </c>
      <c r="I6" s="621">
        <f>'Sch-1'!N225</f>
        <v>0</v>
      </c>
      <c r="J6" s="619">
        <f>IF(I6=0,1,I6)</f>
        <v>1</v>
      </c>
      <c r="Q6" s="537" t="s">
        <v>40</v>
      </c>
    </row>
    <row r="7" spans="1:25" ht="21" customHeight="1">
      <c r="A7" s="47" t="s">
        <v>3</v>
      </c>
      <c r="B7" s="47"/>
      <c r="C7" s="224"/>
      <c r="D7" s="224"/>
      <c r="E7" s="224"/>
      <c r="F7" s="224"/>
      <c r="G7" s="224"/>
      <c r="H7" s="211" t="s">
        <v>221</v>
      </c>
      <c r="I7" s="621">
        <f>'Sch-2'!J196</f>
        <v>0</v>
      </c>
      <c r="J7" s="619">
        <f>IF(I7=0,1,I7)</f>
        <v>1</v>
      </c>
      <c r="Q7" s="537" t="s">
        <v>181</v>
      </c>
      <c r="R7" s="538">
        <f>R2+R3+R4+R5+R6</f>
        <v>0</v>
      </c>
    </row>
    <row r="8" spans="1:25" ht="21" customHeight="1">
      <c r="A8" s="47" t="s">
        <v>4</v>
      </c>
      <c r="B8" s="47"/>
      <c r="C8" s="224"/>
      <c r="D8" s="224"/>
      <c r="E8" s="224"/>
      <c r="F8" s="224"/>
      <c r="G8" s="224"/>
      <c r="H8" s="211" t="s">
        <v>222</v>
      </c>
      <c r="I8" s="621">
        <f>'Sch-3'!P207</f>
        <v>0</v>
      </c>
      <c r="J8" s="619">
        <f>IF(I8=0,1,I8)</f>
        <v>1</v>
      </c>
    </row>
    <row r="9" spans="1:25" ht="21" customHeight="1">
      <c r="A9" s="47" t="s">
        <v>147</v>
      </c>
      <c r="B9" s="47"/>
      <c r="C9" s="224"/>
      <c r="D9" s="224"/>
      <c r="E9" s="224"/>
      <c r="F9" s="224"/>
      <c r="G9" s="224"/>
      <c r="H9" s="211" t="s">
        <v>456</v>
      </c>
      <c r="I9" s="621">
        <f>SUM(I5:I8)</f>
        <v>0</v>
      </c>
      <c r="J9" s="619">
        <f>IF(I9=0,1,I9)</f>
        <v>1</v>
      </c>
    </row>
    <row r="10" spans="1:25" ht="21" customHeight="1">
      <c r="A10" s="47" t="s">
        <v>6</v>
      </c>
      <c r="B10" s="47"/>
      <c r="C10" s="224"/>
      <c r="D10" s="224"/>
      <c r="E10" s="224"/>
      <c r="F10" s="224"/>
      <c r="G10" s="224"/>
    </row>
    <row r="11" spans="1:25" ht="21" customHeight="1">
      <c r="A11" s="224"/>
      <c r="B11" s="224"/>
      <c r="C11" s="224"/>
      <c r="D11" s="224"/>
      <c r="E11" s="224"/>
      <c r="F11" s="224"/>
      <c r="G11" s="224"/>
    </row>
    <row r="12" spans="1:25" ht="93" customHeight="1">
      <c r="A12" s="225" t="s">
        <v>148</v>
      </c>
      <c r="B12" s="225"/>
      <c r="C12" s="966" t="str">
        <f>Cover!$B$2</f>
        <v>Substation Extension Package-SS69 for (i) 400/220 kV Muzaffarpur S/S extn including ICT, (ii) 400 kV Saharsa S/S extn, (iii) 400 kV Durgapur S/S extn and (ii) 400kV Kahalgaon S/S (NTPC) extn associated with Eastern Region Strengthening Scheme-XXIII</v>
      </c>
      <c r="D12" s="966"/>
      <c r="E12" s="966"/>
      <c r="F12" s="966"/>
      <c r="G12" s="966"/>
      <c r="K12" s="631"/>
    </row>
    <row r="13" spans="1:25" ht="21" customHeight="1" thickBot="1">
      <c r="A13" s="226" t="s">
        <v>149</v>
      </c>
      <c r="B13" s="226"/>
      <c r="C13" s="227"/>
      <c r="D13" s="226"/>
      <c r="E13" s="226"/>
      <c r="F13" s="226"/>
      <c r="G13" s="226"/>
    </row>
    <row r="14" spans="1:25" ht="55.5" customHeight="1" thickBot="1">
      <c r="A14" s="967" t="s">
        <v>150</v>
      </c>
      <c r="B14" s="967"/>
      <c r="C14" s="967"/>
      <c r="D14" s="967"/>
      <c r="E14" s="967"/>
      <c r="F14" s="967"/>
      <c r="G14" s="967"/>
      <c r="H14" s="211" t="s">
        <v>457</v>
      </c>
      <c r="I14" s="619" t="s">
        <v>458</v>
      </c>
      <c r="J14" s="211" t="s">
        <v>459</v>
      </c>
      <c r="K14" s="211" t="s">
        <v>482</v>
      </c>
      <c r="L14" s="228"/>
      <c r="M14" s="228"/>
      <c r="N14" s="228" t="s">
        <v>151</v>
      </c>
      <c r="Q14" s="563" t="s">
        <v>329</v>
      </c>
      <c r="R14" s="563" t="s">
        <v>330</v>
      </c>
      <c r="S14" s="563" t="s">
        <v>331</v>
      </c>
      <c r="T14" s="564" t="s">
        <v>332</v>
      </c>
      <c r="U14" s="564" t="s">
        <v>333</v>
      </c>
    </row>
    <row r="15" spans="1:25" ht="69.900000000000006" customHeight="1">
      <c r="B15" s="230">
        <v>1</v>
      </c>
      <c r="C15" s="959" t="s">
        <v>320</v>
      </c>
      <c r="D15" s="960"/>
      <c r="E15" s="960"/>
      <c r="F15" s="961"/>
      <c r="G15" s="231"/>
      <c r="H15" s="622">
        <f>G15*J6/J9</f>
        <v>0</v>
      </c>
      <c r="I15" s="623">
        <f>G15*J7/J9</f>
        <v>0</v>
      </c>
      <c r="J15" s="624">
        <f>G15*J8/J9</f>
        <v>0</v>
      </c>
      <c r="K15" s="624">
        <f>G15*J5/J9</f>
        <v>0</v>
      </c>
      <c r="Q15" s="539" t="e">
        <f>(R2/R7)*G15</f>
        <v>#DIV/0!</v>
      </c>
      <c r="R15" s="539" t="e">
        <f>(R3/R7)*G15</f>
        <v>#DIV/0!</v>
      </c>
      <c r="S15" s="539" t="e">
        <f>(R4/R7)*G15</f>
        <v>#DIV/0!</v>
      </c>
      <c r="T15" s="539" t="e">
        <f>(R5/R7)*G15</f>
        <v>#DIV/0!</v>
      </c>
      <c r="U15" s="539" t="e">
        <f>(R6/R7)*G15</f>
        <v>#DIV/0!</v>
      </c>
    </row>
    <row r="16" spans="1:25" ht="69.900000000000006" customHeight="1">
      <c r="B16" s="230">
        <v>2</v>
      </c>
      <c r="C16" s="959" t="s">
        <v>321</v>
      </c>
      <c r="D16" s="960"/>
      <c r="E16" s="960"/>
      <c r="F16" s="961"/>
      <c r="G16" s="232"/>
      <c r="H16" s="211">
        <f>G16*I6</f>
        <v>0</v>
      </c>
      <c r="I16" s="623">
        <f>G16*I7</f>
        <v>0</v>
      </c>
      <c r="J16" s="623">
        <f>G16*I8</f>
        <v>0</v>
      </c>
      <c r="K16" s="624">
        <f>G16*I5</f>
        <v>0</v>
      </c>
      <c r="Q16" s="565">
        <f>R2*G16</f>
        <v>0</v>
      </c>
      <c r="R16" s="565">
        <f>G16*R3</f>
        <v>0</v>
      </c>
      <c r="S16" s="541">
        <f>G16*R4</f>
        <v>0</v>
      </c>
      <c r="T16" s="542">
        <f>G16*R5</f>
        <v>0</v>
      </c>
      <c r="U16" s="540">
        <f>G16*R6</f>
        <v>0</v>
      </c>
    </row>
    <row r="17" spans="1:25" s="233" customFormat="1" ht="54.9" customHeight="1" thickBot="1">
      <c r="B17" s="234">
        <v>3</v>
      </c>
      <c r="C17" s="968" t="s">
        <v>152</v>
      </c>
      <c r="D17" s="969"/>
      <c r="E17" s="969"/>
      <c r="F17" s="970"/>
      <c r="G17" s="235"/>
      <c r="H17" s="211"/>
      <c r="I17" s="211"/>
      <c r="J17" s="211"/>
      <c r="K17" s="236"/>
      <c r="L17" s="236"/>
      <c r="M17" s="236"/>
      <c r="N17" s="236"/>
      <c r="O17" s="236"/>
      <c r="P17" s="236"/>
      <c r="Q17" s="540"/>
      <c r="R17" s="540"/>
      <c r="S17" s="541"/>
      <c r="T17" s="540"/>
      <c r="U17" s="540"/>
      <c r="V17" s="238"/>
      <c r="W17" s="238"/>
      <c r="X17" s="239"/>
      <c r="Y17" s="239"/>
    </row>
    <row r="18" spans="1:25" s="233" customFormat="1" ht="21" customHeight="1" thickBot="1">
      <c r="B18" s="240"/>
      <c r="C18" s="241" t="s">
        <v>319</v>
      </c>
      <c r="D18" s="242"/>
      <c r="E18" s="243"/>
      <c r="F18" s="244" t="s">
        <v>153</v>
      </c>
      <c r="G18" s="245"/>
      <c r="H18" s="628">
        <f>G18</f>
        <v>0</v>
      </c>
      <c r="I18" s="622"/>
      <c r="J18" s="629"/>
      <c r="K18" s="236"/>
      <c r="L18" s="236"/>
      <c r="M18" s="236"/>
      <c r="N18" s="247" t="s">
        <v>154</v>
      </c>
      <c r="O18" s="246">
        <f>J15+J16+J18+J24</f>
        <v>0</v>
      </c>
      <c r="P18" s="236"/>
      <c r="Q18" s="543">
        <f>G18</f>
        <v>0</v>
      </c>
      <c r="R18" s="544" t="s">
        <v>334</v>
      </c>
      <c r="S18" s="545" t="s">
        <v>334</v>
      </c>
      <c r="T18" s="546" t="s">
        <v>334</v>
      </c>
      <c r="U18" s="547" t="s">
        <v>334</v>
      </c>
      <c r="V18" s="238"/>
      <c r="W18" s="238"/>
      <c r="X18" s="239"/>
      <c r="Y18" s="239"/>
    </row>
    <row r="19" spans="1:25" s="233" customFormat="1" ht="21" customHeight="1" thickBot="1">
      <c r="B19" s="240"/>
      <c r="C19" s="241" t="s">
        <v>155</v>
      </c>
      <c r="D19" s="242"/>
      <c r="E19" s="243"/>
      <c r="F19" s="244" t="s">
        <v>153</v>
      </c>
      <c r="G19" s="245"/>
      <c r="H19" s="211"/>
      <c r="I19" s="622">
        <f>G19</f>
        <v>0</v>
      </c>
      <c r="J19" s="629"/>
      <c r="K19" s="236"/>
      <c r="L19" s="236"/>
      <c r="M19" s="236"/>
      <c r="N19" s="247" t="s">
        <v>155</v>
      </c>
      <c r="O19" s="246">
        <f>J15+J16+J19+J25</f>
        <v>0</v>
      </c>
      <c r="P19" s="236"/>
      <c r="Q19" s="548" t="s">
        <v>334</v>
      </c>
      <c r="R19" s="549">
        <f>G19</f>
        <v>0</v>
      </c>
      <c r="S19" s="550" t="s">
        <v>334</v>
      </c>
      <c r="T19" s="546" t="s">
        <v>334</v>
      </c>
      <c r="U19" s="547" t="s">
        <v>334</v>
      </c>
      <c r="V19" s="238"/>
      <c r="W19" s="238"/>
      <c r="X19" s="239"/>
      <c r="Y19" s="239"/>
    </row>
    <row r="20" spans="1:25" s="233" customFormat="1" ht="21" customHeight="1" thickBot="1">
      <c r="B20" s="240"/>
      <c r="C20" s="241" t="s">
        <v>156</v>
      </c>
      <c r="D20" s="242"/>
      <c r="E20" s="243"/>
      <c r="F20" s="244" t="s">
        <v>153</v>
      </c>
      <c r="G20" s="245"/>
      <c r="H20" s="211"/>
      <c r="I20" s="622"/>
      <c r="J20" s="622">
        <f>G20</f>
        <v>0</v>
      </c>
      <c r="K20" s="236"/>
      <c r="L20" s="236"/>
      <c r="M20" s="236"/>
      <c r="N20" s="247" t="s">
        <v>156</v>
      </c>
      <c r="O20" s="246">
        <f>J15+J16+J20+J26</f>
        <v>0</v>
      </c>
      <c r="P20" s="236"/>
      <c r="Q20" s="547" t="s">
        <v>334</v>
      </c>
      <c r="R20" s="551" t="s">
        <v>334</v>
      </c>
      <c r="S20" s="552">
        <f>G20</f>
        <v>0</v>
      </c>
      <c r="T20" s="553" t="s">
        <v>334</v>
      </c>
      <c r="U20" s="547" t="s">
        <v>334</v>
      </c>
      <c r="V20" s="238"/>
      <c r="W20" s="238"/>
      <c r="X20" s="239"/>
      <c r="Y20" s="239"/>
    </row>
    <row r="21" spans="1:25" s="233" customFormat="1" ht="21" customHeight="1" thickBot="1">
      <c r="B21" s="240"/>
      <c r="C21" s="241" t="s">
        <v>318</v>
      </c>
      <c r="D21" s="534"/>
      <c r="E21" s="243" t="s">
        <v>544</v>
      </c>
      <c r="F21" s="244" t="s">
        <v>153</v>
      </c>
      <c r="G21" s="627"/>
      <c r="H21" s="211"/>
      <c r="I21" s="622"/>
      <c r="J21" s="629"/>
      <c r="K21" s="700">
        <f>G22</f>
        <v>0</v>
      </c>
      <c r="L21" s="236"/>
      <c r="M21" s="236"/>
      <c r="N21" s="247"/>
      <c r="O21" s="246"/>
      <c r="P21" s="236"/>
      <c r="Q21" s="547" t="s">
        <v>334</v>
      </c>
      <c r="R21" s="547" t="s">
        <v>334</v>
      </c>
      <c r="S21" s="551" t="s">
        <v>334</v>
      </c>
      <c r="T21" s="554">
        <f>G21</f>
        <v>0</v>
      </c>
      <c r="U21" s="555" t="s">
        <v>334</v>
      </c>
      <c r="V21" s="238"/>
      <c r="W21" s="238"/>
      <c r="X21" s="239"/>
      <c r="Y21" s="239"/>
    </row>
    <row r="22" spans="1:25" s="233" customFormat="1" ht="21" customHeight="1" thickBot="1">
      <c r="B22" s="248"/>
      <c r="C22" s="249" t="s">
        <v>157</v>
      </c>
      <c r="D22" s="250"/>
      <c r="E22" s="243" t="s">
        <v>544</v>
      </c>
      <c r="F22" s="251" t="s">
        <v>153</v>
      </c>
      <c r="G22" s="730"/>
      <c r="H22" s="211"/>
      <c r="I22" s="622"/>
      <c r="J22" s="629"/>
      <c r="K22" s="236"/>
      <c r="L22" s="236"/>
      <c r="M22" s="236"/>
      <c r="N22" s="247" t="s">
        <v>158</v>
      </c>
      <c r="O22" s="246">
        <f>J15+J16+J22+J28</f>
        <v>0</v>
      </c>
      <c r="P22" s="236"/>
      <c r="Q22" s="547" t="s">
        <v>334</v>
      </c>
      <c r="R22" s="547" t="s">
        <v>334</v>
      </c>
      <c r="S22" s="547" t="s">
        <v>334</v>
      </c>
      <c r="T22" s="551" t="s">
        <v>334</v>
      </c>
      <c r="U22" s="552">
        <f>G22</f>
        <v>0</v>
      </c>
      <c r="V22" s="238"/>
      <c r="W22" s="238"/>
      <c r="X22" s="239"/>
      <c r="Y22" s="239"/>
    </row>
    <row r="23" spans="1:25" s="233" customFormat="1" ht="54.9" customHeight="1" thickBot="1">
      <c r="B23" s="234">
        <v>4</v>
      </c>
      <c r="C23" s="971" t="s">
        <v>159</v>
      </c>
      <c r="D23" s="972"/>
      <c r="E23" s="972"/>
      <c r="F23" s="973"/>
      <c r="G23" s="235"/>
      <c r="H23" s="211"/>
      <c r="I23" s="211"/>
      <c r="J23" s="211"/>
      <c r="K23" s="236"/>
      <c r="L23" s="236"/>
      <c r="M23" s="236"/>
      <c r="N23" s="236"/>
      <c r="O23" s="236"/>
      <c r="P23" s="236"/>
      <c r="Q23" s="547"/>
      <c r="R23" s="547"/>
      <c r="S23" s="547"/>
      <c r="T23" s="551"/>
      <c r="U23" s="556"/>
      <c r="V23" s="238"/>
      <c r="W23" s="238"/>
      <c r="X23" s="239"/>
      <c r="Y23" s="239"/>
    </row>
    <row r="24" spans="1:25" s="233" customFormat="1" ht="21" customHeight="1" thickBot="1">
      <c r="A24" s="252"/>
      <c r="B24" s="240"/>
      <c r="C24" s="241" t="s">
        <v>317</v>
      </c>
      <c r="D24" s="242"/>
      <c r="E24" s="253"/>
      <c r="F24" s="244" t="s">
        <v>160</v>
      </c>
      <c r="G24" s="254"/>
      <c r="H24" s="211">
        <f>G24*I6</f>
        <v>0</v>
      </c>
      <c r="I24" s="622"/>
      <c r="J24" s="630"/>
      <c r="K24" s="236"/>
      <c r="L24" s="236"/>
      <c r="M24" s="236"/>
      <c r="N24" s="236"/>
      <c r="O24" s="236"/>
      <c r="P24" s="236"/>
      <c r="Q24" s="543">
        <f>G24*R2</f>
        <v>0</v>
      </c>
      <c r="R24" s="544" t="s">
        <v>334</v>
      </c>
      <c r="S24" s="545" t="s">
        <v>334</v>
      </c>
      <c r="T24" s="546" t="s">
        <v>334</v>
      </c>
      <c r="U24" s="547" t="s">
        <v>334</v>
      </c>
      <c r="V24" s="238"/>
      <c r="W24" s="238"/>
      <c r="X24" s="239"/>
      <c r="Y24" s="239"/>
    </row>
    <row r="25" spans="1:25" s="233" customFormat="1" ht="21" customHeight="1" thickBot="1">
      <c r="A25" s="252"/>
      <c r="B25" s="240"/>
      <c r="C25" s="241" t="s">
        <v>155</v>
      </c>
      <c r="D25" s="242"/>
      <c r="E25" s="253"/>
      <c r="F25" s="244" t="s">
        <v>160</v>
      </c>
      <c r="G25" s="254"/>
      <c r="H25" s="211"/>
      <c r="I25" s="622">
        <f>G25*I7</f>
        <v>0</v>
      </c>
      <c r="J25" s="630"/>
      <c r="K25" s="236"/>
      <c r="L25" s="236"/>
      <c r="M25" s="236"/>
      <c r="N25" s="236"/>
      <c r="O25" s="236"/>
      <c r="P25" s="236"/>
      <c r="Q25" s="548" t="s">
        <v>334</v>
      </c>
      <c r="R25" s="549">
        <f>G25*R3</f>
        <v>0</v>
      </c>
      <c r="S25" s="550" t="s">
        <v>334</v>
      </c>
      <c r="T25" s="546" t="s">
        <v>334</v>
      </c>
      <c r="U25" s="547" t="s">
        <v>334</v>
      </c>
      <c r="V25" s="238"/>
      <c r="W25" s="238"/>
      <c r="X25" s="239"/>
      <c r="Y25" s="239"/>
    </row>
    <row r="26" spans="1:25" s="233" customFormat="1" ht="21" customHeight="1" thickBot="1">
      <c r="A26" s="252"/>
      <c r="B26" s="240"/>
      <c r="C26" s="241" t="s">
        <v>156</v>
      </c>
      <c r="D26" s="242"/>
      <c r="E26" s="253"/>
      <c r="F26" s="244" t="s">
        <v>160</v>
      </c>
      <c r="G26" s="254"/>
      <c r="H26" s="211"/>
      <c r="I26" s="622"/>
      <c r="J26" s="622">
        <f>G26*I8</f>
        <v>0</v>
      </c>
      <c r="K26" s="236"/>
      <c r="L26" s="236"/>
      <c r="M26" s="236"/>
      <c r="N26" s="236"/>
      <c r="O26" s="236"/>
      <c r="P26" s="236"/>
      <c r="Q26" s="547" t="s">
        <v>334</v>
      </c>
      <c r="R26" s="551" t="s">
        <v>334</v>
      </c>
      <c r="S26" s="552">
        <f>G26*R4</f>
        <v>0</v>
      </c>
      <c r="T26" s="553" t="s">
        <v>334</v>
      </c>
      <c r="U26" s="547" t="s">
        <v>334</v>
      </c>
      <c r="V26" s="238"/>
      <c r="W26" s="238"/>
      <c r="X26" s="239"/>
      <c r="Y26" s="239"/>
    </row>
    <row r="27" spans="1:25" s="233" customFormat="1" ht="21" customHeight="1">
      <c r="A27" s="252"/>
      <c r="B27" s="240"/>
      <c r="C27" s="241" t="s">
        <v>318</v>
      </c>
      <c r="D27" s="534"/>
      <c r="E27" s="243" t="s">
        <v>544</v>
      </c>
      <c r="F27" s="244" t="s">
        <v>160</v>
      </c>
      <c r="G27" s="627"/>
      <c r="H27" s="211"/>
      <c r="I27" s="622"/>
      <c r="J27" s="630"/>
      <c r="K27" s="236">
        <f>G28*I5</f>
        <v>0</v>
      </c>
      <c r="L27" s="236"/>
      <c r="M27" s="236"/>
      <c r="N27" s="236"/>
      <c r="O27" s="236"/>
      <c r="P27" s="236"/>
      <c r="Q27" s="555" t="s">
        <v>334</v>
      </c>
      <c r="R27" s="555" t="s">
        <v>334</v>
      </c>
      <c r="S27" s="567" t="s">
        <v>334</v>
      </c>
      <c r="T27" s="569">
        <f>G27*R5</f>
        <v>0</v>
      </c>
      <c r="U27" s="555" t="s">
        <v>334</v>
      </c>
      <c r="V27" s="238"/>
      <c r="W27" s="238"/>
      <c r="X27" s="239"/>
      <c r="Y27" s="239"/>
    </row>
    <row r="28" spans="1:25" s="233" customFormat="1" ht="21" customHeight="1">
      <c r="A28" s="252"/>
      <c r="B28" s="248"/>
      <c r="C28" s="249" t="s">
        <v>157</v>
      </c>
      <c r="D28" s="250"/>
      <c r="E28" s="243" t="s">
        <v>544</v>
      </c>
      <c r="F28" s="251" t="s">
        <v>160</v>
      </c>
      <c r="G28" s="730"/>
      <c r="H28" s="211"/>
      <c r="I28" s="622"/>
      <c r="J28" s="630"/>
      <c r="K28" s="236"/>
      <c r="L28" s="236"/>
      <c r="M28" s="236"/>
      <c r="N28" s="236"/>
      <c r="O28" s="236"/>
      <c r="P28" s="236"/>
      <c r="Q28" s="547" t="s">
        <v>334</v>
      </c>
      <c r="R28" s="547" t="s">
        <v>334</v>
      </c>
      <c r="S28" s="547" t="s">
        <v>334</v>
      </c>
      <c r="T28" s="547" t="s">
        <v>334</v>
      </c>
      <c r="U28" s="570">
        <f>G28*R6</f>
        <v>0</v>
      </c>
      <c r="V28" s="238"/>
      <c r="W28" s="238"/>
      <c r="X28" s="239"/>
      <c r="Y28" s="239"/>
    </row>
    <row r="29" spans="1:25" s="233" customFormat="1" ht="37.5" customHeight="1">
      <c r="A29" s="252"/>
      <c r="B29" s="255"/>
      <c r="C29" s="962" t="s">
        <v>161</v>
      </c>
      <c r="D29" s="963"/>
      <c r="E29" s="963"/>
      <c r="F29" s="963"/>
      <c r="G29" s="963"/>
      <c r="H29" s="622">
        <f>SUM(H15:H26)</f>
        <v>0</v>
      </c>
      <c r="I29" s="622">
        <f>SUM(I15:I26)</f>
        <v>0</v>
      </c>
      <c r="J29" s="622">
        <f>SUM(J15:J26)</f>
        <v>0</v>
      </c>
      <c r="K29" s="622">
        <f>SUM(K15:K27)</f>
        <v>0</v>
      </c>
      <c r="L29" s="236"/>
      <c r="M29" s="236"/>
      <c r="N29" s="236"/>
      <c r="O29" s="236"/>
      <c r="P29" s="236"/>
      <c r="Q29" s="568"/>
      <c r="R29" s="568"/>
      <c r="S29" s="568"/>
      <c r="T29" s="568"/>
      <c r="U29" s="556"/>
      <c r="V29" s="238"/>
      <c r="W29" s="238"/>
      <c r="X29" s="239"/>
      <c r="Y29" s="239"/>
    </row>
    <row r="30" spans="1:25" s="233" customFormat="1" ht="48.75" hidden="1" customHeight="1">
      <c r="A30" s="252"/>
      <c r="B30" s="256">
        <v>5</v>
      </c>
      <c r="C30" s="955" t="s">
        <v>162</v>
      </c>
      <c r="D30" s="955"/>
      <c r="E30" s="955"/>
      <c r="F30" s="955"/>
      <c r="G30" s="955"/>
      <c r="H30" s="211"/>
      <c r="I30" s="211"/>
      <c r="J30" s="211"/>
      <c r="K30" s="236"/>
      <c r="L30" s="236"/>
      <c r="M30" s="236"/>
      <c r="N30" s="236"/>
      <c r="O30" s="236"/>
      <c r="P30" s="236"/>
      <c r="Q30" s="557"/>
      <c r="R30" s="558"/>
      <c r="S30" s="558"/>
      <c r="T30" s="558"/>
      <c r="U30" s="559"/>
      <c r="V30" s="238"/>
      <c r="W30" s="238"/>
      <c r="X30" s="239"/>
      <c r="Y30" s="239"/>
    </row>
    <row r="31" spans="1:25" s="233" customFormat="1" ht="48.75" hidden="1" customHeight="1">
      <c r="A31" s="252"/>
      <c r="B31" s="956"/>
      <c r="C31" s="956"/>
      <c r="D31" s="956"/>
      <c r="E31" s="956"/>
      <c r="F31" s="956"/>
      <c r="G31" s="956"/>
      <c r="H31" s="211"/>
      <c r="I31" s="211"/>
      <c r="J31" s="211"/>
      <c r="K31" s="236"/>
      <c r="L31" s="236"/>
      <c r="M31" s="236"/>
      <c r="N31" s="236"/>
      <c r="O31" s="236"/>
      <c r="P31" s="236"/>
      <c r="Q31" s="571"/>
      <c r="R31" s="571"/>
      <c r="S31" s="571"/>
      <c r="T31" s="571"/>
      <c r="U31" s="571"/>
      <c r="V31" s="238"/>
      <c r="W31" s="238"/>
      <c r="X31" s="239"/>
      <c r="Y31" s="239"/>
    </row>
    <row r="32" spans="1:25" s="233" customFormat="1" ht="48.75" hidden="1" customHeight="1">
      <c r="A32" s="252"/>
      <c r="B32" s="257"/>
      <c r="C32" s="955" t="s">
        <v>163</v>
      </c>
      <c r="D32" s="957"/>
      <c r="E32" s="957"/>
      <c r="F32" s="957"/>
      <c r="G32" s="957"/>
      <c r="H32" s="211"/>
      <c r="I32" s="211"/>
      <c r="J32" s="211"/>
      <c r="K32" s="236"/>
      <c r="L32" s="236"/>
      <c r="M32" s="236"/>
      <c r="N32" s="236"/>
      <c r="O32" s="236"/>
      <c r="P32" s="236"/>
      <c r="Q32" s="572"/>
      <c r="R32" s="572"/>
      <c r="S32" s="573"/>
      <c r="T32" s="573"/>
      <c r="U32" s="573"/>
      <c r="V32" s="238"/>
      <c r="W32" s="238"/>
      <c r="X32" s="239"/>
      <c r="Y32" s="239"/>
    </row>
    <row r="33" spans="1:25" s="233" customFormat="1" ht="33" customHeight="1" thickBot="1">
      <c r="A33" s="226" t="s">
        <v>164</v>
      </c>
      <c r="B33" s="257"/>
      <c r="C33" s="258"/>
      <c r="E33" s="259"/>
      <c r="F33" s="259"/>
      <c r="G33" s="260"/>
      <c r="H33" s="211">
        <f>H29/J6</f>
        <v>0</v>
      </c>
      <c r="I33" s="211">
        <f>I29/J7</f>
        <v>0</v>
      </c>
      <c r="J33" s="211">
        <f>J29/J8</f>
        <v>0</v>
      </c>
      <c r="K33" s="211">
        <f>K29/J5</f>
        <v>0</v>
      </c>
      <c r="L33" s="236"/>
      <c r="M33" s="236"/>
      <c r="N33" s="236"/>
      <c r="O33" s="236"/>
      <c r="P33" s="236"/>
      <c r="Q33" s="236"/>
      <c r="R33" s="237"/>
      <c r="S33" s="237"/>
      <c r="T33" s="237"/>
      <c r="U33" s="238"/>
      <c r="V33" s="238"/>
      <c r="W33" s="238"/>
      <c r="X33" s="239"/>
      <c r="Y33" s="239"/>
    </row>
    <row r="34" spans="1:25" s="233" customFormat="1" ht="33" customHeight="1" thickBot="1">
      <c r="A34" s="261" t="s">
        <v>165</v>
      </c>
      <c r="B34" s="257"/>
      <c r="C34" s="258"/>
      <c r="E34" s="259"/>
      <c r="F34" s="259"/>
      <c r="G34" s="260"/>
      <c r="H34" s="211">
        <f>1-H33</f>
        <v>1</v>
      </c>
      <c r="I34" s="211">
        <f>1-I33</f>
        <v>1</v>
      </c>
      <c r="J34" s="211">
        <f>1-J33</f>
        <v>1</v>
      </c>
      <c r="K34" s="211">
        <f>1-K33</f>
        <v>1</v>
      </c>
      <c r="L34" s="236"/>
      <c r="M34" s="236"/>
      <c r="N34" s="236"/>
      <c r="O34" s="236"/>
      <c r="P34" s="236"/>
      <c r="Q34" s="560" t="e">
        <f>SUM(Q15:Q28)</f>
        <v>#DIV/0!</v>
      </c>
      <c r="R34" s="560" t="e">
        <f>SUM(R15:R28)</f>
        <v>#DIV/0!</v>
      </c>
      <c r="S34" s="560" t="e">
        <f>SUM(S15:S28)</f>
        <v>#DIV/0!</v>
      </c>
      <c r="T34" s="560" t="e">
        <f>SUM(T15:T28)</f>
        <v>#DIV/0!</v>
      </c>
      <c r="U34" s="560" t="e">
        <f>SUM(U15:U28)</f>
        <v>#DIV/0!</v>
      </c>
      <c r="V34" s="566"/>
      <c r="W34" s="238"/>
      <c r="X34" s="239"/>
      <c r="Y34" s="239"/>
    </row>
    <row r="35" spans="1:25" s="233" customFormat="1" ht="33" customHeight="1" thickBot="1">
      <c r="B35" s="261"/>
      <c r="D35" s="262"/>
      <c r="E35" s="263"/>
      <c r="F35" s="263"/>
      <c r="G35" s="263"/>
      <c r="H35" s="625">
        <f>ROUND(H34*'Sch-1'!N225,2)</f>
        <v>0</v>
      </c>
      <c r="I35" s="625">
        <f>ROUND(I34*'Sch-2'!J196,2)</f>
        <v>0</v>
      </c>
      <c r="J35" s="211">
        <f>ROUND(J34*'Sch-3'!P207,2)</f>
        <v>0</v>
      </c>
      <c r="K35" s="211">
        <f>ROUND(K34*'Sch-7'!N25,2)</f>
        <v>0</v>
      </c>
      <c r="L35" s="236"/>
      <c r="M35" s="236"/>
      <c r="N35" s="236"/>
      <c r="O35" s="236"/>
      <c r="P35" s="236"/>
      <c r="Q35" s="561" t="e">
        <f>(1-(Q34/R2))</f>
        <v>#DIV/0!</v>
      </c>
      <c r="R35" s="561" t="e">
        <f>(1-(R34/R3))</f>
        <v>#DIV/0!</v>
      </c>
      <c r="S35" s="574" t="e">
        <f>1-(S34/R4)</f>
        <v>#DIV/0!</v>
      </c>
      <c r="T35" s="562" t="e">
        <f>1-(T34/R5)</f>
        <v>#DIV/0!</v>
      </c>
      <c r="U35" s="562" t="e">
        <f>1-(U34/R6)</f>
        <v>#DIV/0!</v>
      </c>
      <c r="V35" s="557"/>
      <c r="W35" s="238"/>
      <c r="X35" s="239"/>
      <c r="Y35" s="239"/>
    </row>
    <row r="36" spans="1:25" ht="33" customHeight="1">
      <c r="A36" s="264"/>
      <c r="B36" s="264"/>
      <c r="C36" s="265"/>
      <c r="D36" s="263"/>
      <c r="E36" s="261"/>
      <c r="F36" s="261"/>
      <c r="G36" s="266" t="s">
        <v>166</v>
      </c>
      <c r="H36" s="620"/>
    </row>
    <row r="37" spans="1:25" ht="33" customHeight="1">
      <c r="A37" s="264"/>
      <c r="B37" s="264"/>
      <c r="C37" s="265"/>
      <c r="D37" s="263"/>
      <c r="E37" s="261"/>
      <c r="F37" s="261"/>
      <c r="G37" s="266" t="str">
        <f>"For and on behalf of " &amp; 'Names of Bidder'!D9</f>
        <v xml:space="preserve">For and on behalf of </v>
      </c>
      <c r="H37" s="620"/>
    </row>
    <row r="38" spans="1:25" ht="33" customHeight="1">
      <c r="A38" s="267"/>
      <c r="B38" s="267"/>
      <c r="C38" s="267"/>
      <c r="D38" s="268"/>
      <c r="E38" s="269"/>
      <c r="F38" s="269"/>
      <c r="G38" s="222"/>
      <c r="H38" s="626"/>
    </row>
    <row r="39" spans="1:25" ht="33" customHeight="1">
      <c r="A39" s="270" t="s">
        <v>167</v>
      </c>
      <c r="B39" s="270"/>
      <c r="C39" s="268" t="str">
        <f>'Sch-6'!B29</f>
        <v>--</v>
      </c>
      <c r="D39" s="268"/>
      <c r="E39" s="269" t="s">
        <v>168</v>
      </c>
      <c r="F39" s="958">
        <f>'Sch-6 After Discount'!D29</f>
        <v>0</v>
      </c>
      <c r="G39" s="958"/>
      <c r="H39" s="620"/>
    </row>
    <row r="40" spans="1:25" ht="33" customHeight="1">
      <c r="A40" s="270" t="s">
        <v>169</v>
      </c>
      <c r="B40" s="270"/>
      <c r="C40" s="268">
        <f>'Sch-6 After Discount'!B30</f>
        <v>0</v>
      </c>
      <c r="D40" s="271"/>
      <c r="E40" s="269" t="s">
        <v>170</v>
      </c>
      <c r="F40" s="958">
        <f>'Sch-6'!D30</f>
        <v>0</v>
      </c>
      <c r="G40" s="958"/>
      <c r="H40" s="620"/>
    </row>
    <row r="41" spans="1:25" ht="33" customHeight="1">
      <c r="A41" s="264"/>
      <c r="B41" s="264"/>
      <c r="C41" s="264"/>
      <c r="D41" s="264"/>
      <c r="E41" s="269"/>
      <c r="F41" s="269"/>
      <c r="G41" s="222"/>
      <c r="H41" s="626"/>
    </row>
  </sheetData>
  <sheetProtection password="CC67" sheet="1" objects="1" scenarios="1" selectLockedCells="1"/>
  <customSheetViews>
    <customSheetView guid="{22CC5C8B-E1A0-44D5-9004-AA64A7EE9D42}" scale="85" showPageBreaks="1" zeroValues="0" printArea="1" hiddenRows="1" hiddenColumns="1" view="pageBreakPreview" topLeftCell="A20">
      <selection activeCell="G15" sqref="G15"/>
      <pageMargins left="0.72" right="0.49" top="0.62" bottom="0.52" header="0.32" footer="0.27"/>
      <pageSetup scale="78" orientation="portrait" r:id="rId1"/>
      <headerFooter alignWithMargins="0">
        <oddFooter>&amp;R&amp;"Book Antiqua,Bold"&amp;10Letter of Discount  / Page &amp;P of &amp;N</oddFooter>
      </headerFooter>
    </customSheetView>
    <customSheetView guid="{BF4E98EC-B3A8-42CF-8525-78BE0EF2C154}" showPageBreaks="1" zeroValues="0" printArea="1" hiddenRows="1" hiddenColumns="1" view="pageBreakPreview">
      <selection activeCell="G15" sqref="G15"/>
      <pageMargins left="0.72" right="0.49" top="0.62" bottom="0.52" header="0.32" footer="0.27"/>
      <pageSetup scale="82" orientation="portrait" r:id="rId2"/>
      <headerFooter alignWithMargins="0">
        <oddFooter>&amp;R&amp;"Book Antiqua,Bold"&amp;10Letter of Discount  / Page &amp;P of &amp;N</oddFooter>
      </headerFooter>
    </customSheetView>
    <customSheetView guid="{83920EE0-E8FD-48B1-9AB8-BA60512AB904}" showPageBreaks="1" zeroValues="0" printArea="1" hiddenRows="1" hiddenColumns="1" view="pageBreakPreview" topLeftCell="A16">
      <selection activeCell="G18" sqref="G18"/>
      <pageMargins left="0.72" right="0.49" top="0.62" bottom="0.52" header="0.32" footer="0.27"/>
      <pageSetup scale="82" orientation="portrait" r:id="rId3"/>
      <headerFooter alignWithMargins="0">
        <oddFooter>&amp;R&amp;"Book Antiqua,Bold"&amp;10Letter of Discount  / Page &amp;P of &amp;N</oddFooter>
      </headerFooter>
    </customSheetView>
    <customSheetView guid="{A4C17E8F-58CD-4EED-9A5E-AA156D6F7BD9}" scale="85" showPageBreaks="1" zeroValues="0" printArea="1" hiddenRows="1" hiddenColumns="1" view="pageBreakPreview" topLeftCell="A11">
      <selection activeCell="G15" sqref="G15"/>
      <pageMargins left="0.72" right="0.49" top="0.62" bottom="0.52" header="0.32" footer="0.27"/>
      <pageSetup scale="78" orientation="portrait" r:id="rId4"/>
      <headerFooter alignWithMargins="0">
        <oddFooter>&amp;R&amp;"Book Antiqua,Bold"&amp;10Letter of Discount  / Page &amp;P of &amp;N</oddFooter>
      </headerFooter>
    </customSheetView>
  </customSheetViews>
  <mergeCells count="14">
    <mergeCell ref="C15:F15"/>
    <mergeCell ref="C29:G29"/>
    <mergeCell ref="A1:G1"/>
    <mergeCell ref="A4:G4"/>
    <mergeCell ref="C12:G12"/>
    <mergeCell ref="A14:G14"/>
    <mergeCell ref="C16:F16"/>
    <mergeCell ref="C17:F17"/>
    <mergeCell ref="C23:F23"/>
    <mergeCell ref="C30:G30"/>
    <mergeCell ref="B31:G31"/>
    <mergeCell ref="C32:G32"/>
    <mergeCell ref="F39:G39"/>
    <mergeCell ref="F40:G40"/>
  </mergeCells>
  <dataValidations count="6">
    <dataValidation type="decimal" allowBlank="1" showInputMessage="1" showErrorMessage="1" error="Enter in percent only." sqref="G16 JC16 SY16 ACU16 AMQ16 AWM16 BGI16 BQE16 CAA16 CJW16 CTS16 DDO16 DNK16 DXG16 EHC16 EQY16 FAU16 FKQ16 FUM16 GEI16 GOE16 GYA16 HHW16 HRS16 IBO16 ILK16 IVG16 JFC16 JOY16 JYU16 KIQ16 KSM16 LCI16 LME16 LWA16 MFW16 MPS16 MZO16 NJK16 NTG16 ODC16 OMY16 OWU16 PGQ16 PQM16 QAI16 QKE16 QUA16 RDW16 RNS16 RXO16 SHK16 SRG16 TBC16 TKY16 TUU16 UEQ16 UOM16 UYI16 VIE16 VSA16 WBW16 WLS16 WVO16 G65550 JC65550 SY65550 ACU65550 AMQ65550 AWM65550 BGI65550 BQE65550 CAA65550 CJW65550 CTS65550 DDO65550 DNK65550 DXG65550 EHC65550 EQY65550 FAU65550 FKQ65550 FUM65550 GEI65550 GOE65550 GYA65550 HHW65550 HRS65550 IBO65550 ILK65550 IVG65550 JFC65550 JOY65550 JYU65550 KIQ65550 KSM65550 LCI65550 LME65550 LWA65550 MFW65550 MPS65550 MZO65550 NJK65550 NTG65550 ODC65550 OMY65550 OWU65550 PGQ65550 PQM65550 QAI65550 QKE65550 QUA65550 RDW65550 RNS65550 RXO65550 SHK65550 SRG65550 TBC65550 TKY65550 TUU65550 UEQ65550 UOM65550 UYI65550 VIE65550 VSA65550 WBW65550 WLS65550 WVO65550 G131086 JC131086 SY131086 ACU131086 AMQ131086 AWM131086 BGI131086 BQE131086 CAA131086 CJW131086 CTS131086 DDO131086 DNK131086 DXG131086 EHC131086 EQY131086 FAU131086 FKQ131086 FUM131086 GEI131086 GOE131086 GYA131086 HHW131086 HRS131086 IBO131086 ILK131086 IVG131086 JFC131086 JOY131086 JYU131086 KIQ131086 KSM131086 LCI131086 LME131086 LWA131086 MFW131086 MPS131086 MZO131086 NJK131086 NTG131086 ODC131086 OMY131086 OWU131086 PGQ131086 PQM131086 QAI131086 QKE131086 QUA131086 RDW131086 RNS131086 RXO131086 SHK131086 SRG131086 TBC131086 TKY131086 TUU131086 UEQ131086 UOM131086 UYI131086 VIE131086 VSA131086 WBW131086 WLS131086 WVO131086 G196622 JC196622 SY196622 ACU196622 AMQ196622 AWM196622 BGI196622 BQE196622 CAA196622 CJW196622 CTS196622 DDO196622 DNK196622 DXG196622 EHC196622 EQY196622 FAU196622 FKQ196622 FUM196622 GEI196622 GOE196622 GYA196622 HHW196622 HRS196622 IBO196622 ILK196622 IVG196622 JFC196622 JOY196622 JYU196622 KIQ196622 KSM196622 LCI196622 LME196622 LWA196622 MFW196622 MPS196622 MZO196622 NJK196622 NTG196622 ODC196622 OMY196622 OWU196622 PGQ196622 PQM196622 QAI196622 QKE196622 QUA196622 RDW196622 RNS196622 RXO196622 SHK196622 SRG196622 TBC196622 TKY196622 TUU196622 UEQ196622 UOM196622 UYI196622 VIE196622 VSA196622 WBW196622 WLS196622 WVO196622 G262158 JC262158 SY262158 ACU262158 AMQ262158 AWM262158 BGI262158 BQE262158 CAA262158 CJW262158 CTS262158 DDO262158 DNK262158 DXG262158 EHC262158 EQY262158 FAU262158 FKQ262158 FUM262158 GEI262158 GOE262158 GYA262158 HHW262158 HRS262158 IBO262158 ILK262158 IVG262158 JFC262158 JOY262158 JYU262158 KIQ262158 KSM262158 LCI262158 LME262158 LWA262158 MFW262158 MPS262158 MZO262158 NJK262158 NTG262158 ODC262158 OMY262158 OWU262158 PGQ262158 PQM262158 QAI262158 QKE262158 QUA262158 RDW262158 RNS262158 RXO262158 SHK262158 SRG262158 TBC262158 TKY262158 TUU262158 UEQ262158 UOM262158 UYI262158 VIE262158 VSA262158 WBW262158 WLS262158 WVO262158 G327694 JC327694 SY327694 ACU327694 AMQ327694 AWM327694 BGI327694 BQE327694 CAA327694 CJW327694 CTS327694 DDO327694 DNK327694 DXG327694 EHC327694 EQY327694 FAU327694 FKQ327694 FUM327694 GEI327694 GOE327694 GYA327694 HHW327694 HRS327694 IBO327694 ILK327694 IVG327694 JFC327694 JOY327694 JYU327694 KIQ327694 KSM327694 LCI327694 LME327694 LWA327694 MFW327694 MPS327694 MZO327694 NJK327694 NTG327694 ODC327694 OMY327694 OWU327694 PGQ327694 PQM327694 QAI327694 QKE327694 QUA327694 RDW327694 RNS327694 RXO327694 SHK327694 SRG327694 TBC327694 TKY327694 TUU327694 UEQ327694 UOM327694 UYI327694 VIE327694 VSA327694 WBW327694 WLS327694 WVO327694 G393230 JC393230 SY393230 ACU393230 AMQ393230 AWM393230 BGI393230 BQE393230 CAA393230 CJW393230 CTS393230 DDO393230 DNK393230 DXG393230 EHC393230 EQY393230 FAU393230 FKQ393230 FUM393230 GEI393230 GOE393230 GYA393230 HHW393230 HRS393230 IBO393230 ILK393230 IVG393230 JFC393230 JOY393230 JYU393230 KIQ393230 KSM393230 LCI393230 LME393230 LWA393230 MFW393230 MPS393230 MZO393230 NJK393230 NTG393230 ODC393230 OMY393230 OWU393230 PGQ393230 PQM393230 QAI393230 QKE393230 QUA393230 RDW393230 RNS393230 RXO393230 SHK393230 SRG393230 TBC393230 TKY393230 TUU393230 UEQ393230 UOM393230 UYI393230 VIE393230 VSA393230 WBW393230 WLS393230 WVO393230 G458766 JC458766 SY458766 ACU458766 AMQ458766 AWM458766 BGI458766 BQE458766 CAA458766 CJW458766 CTS458766 DDO458766 DNK458766 DXG458766 EHC458766 EQY458766 FAU458766 FKQ458766 FUM458766 GEI458766 GOE458766 GYA458766 HHW458766 HRS458766 IBO458766 ILK458766 IVG458766 JFC458766 JOY458766 JYU458766 KIQ458766 KSM458766 LCI458766 LME458766 LWA458766 MFW458766 MPS458766 MZO458766 NJK458766 NTG458766 ODC458766 OMY458766 OWU458766 PGQ458766 PQM458766 QAI458766 QKE458766 QUA458766 RDW458766 RNS458766 RXO458766 SHK458766 SRG458766 TBC458766 TKY458766 TUU458766 UEQ458766 UOM458766 UYI458766 VIE458766 VSA458766 WBW458766 WLS458766 WVO458766 G524302 JC524302 SY524302 ACU524302 AMQ524302 AWM524302 BGI524302 BQE524302 CAA524302 CJW524302 CTS524302 DDO524302 DNK524302 DXG524302 EHC524302 EQY524302 FAU524302 FKQ524302 FUM524302 GEI524302 GOE524302 GYA524302 HHW524302 HRS524302 IBO524302 ILK524302 IVG524302 JFC524302 JOY524302 JYU524302 KIQ524302 KSM524302 LCI524302 LME524302 LWA524302 MFW524302 MPS524302 MZO524302 NJK524302 NTG524302 ODC524302 OMY524302 OWU524302 PGQ524302 PQM524302 QAI524302 QKE524302 QUA524302 RDW524302 RNS524302 RXO524302 SHK524302 SRG524302 TBC524302 TKY524302 TUU524302 UEQ524302 UOM524302 UYI524302 VIE524302 VSA524302 WBW524302 WLS524302 WVO524302 G589838 JC589838 SY589838 ACU589838 AMQ589838 AWM589838 BGI589838 BQE589838 CAA589838 CJW589838 CTS589838 DDO589838 DNK589838 DXG589838 EHC589838 EQY589838 FAU589838 FKQ589838 FUM589838 GEI589838 GOE589838 GYA589838 HHW589838 HRS589838 IBO589838 ILK589838 IVG589838 JFC589838 JOY589838 JYU589838 KIQ589838 KSM589838 LCI589838 LME589838 LWA589838 MFW589838 MPS589838 MZO589838 NJK589838 NTG589838 ODC589838 OMY589838 OWU589838 PGQ589838 PQM589838 QAI589838 QKE589838 QUA589838 RDW589838 RNS589838 RXO589838 SHK589838 SRG589838 TBC589838 TKY589838 TUU589838 UEQ589838 UOM589838 UYI589838 VIE589838 VSA589838 WBW589838 WLS589838 WVO589838 G655374 JC655374 SY655374 ACU655374 AMQ655374 AWM655374 BGI655374 BQE655374 CAA655374 CJW655374 CTS655374 DDO655374 DNK655374 DXG655374 EHC655374 EQY655374 FAU655374 FKQ655374 FUM655374 GEI655374 GOE655374 GYA655374 HHW655374 HRS655374 IBO655374 ILK655374 IVG655374 JFC655374 JOY655374 JYU655374 KIQ655374 KSM655374 LCI655374 LME655374 LWA655374 MFW655374 MPS655374 MZO655374 NJK655374 NTG655374 ODC655374 OMY655374 OWU655374 PGQ655374 PQM655374 QAI655374 QKE655374 QUA655374 RDW655374 RNS655374 RXO655374 SHK655374 SRG655374 TBC655374 TKY655374 TUU655374 UEQ655374 UOM655374 UYI655374 VIE655374 VSA655374 WBW655374 WLS655374 WVO655374 G720910 JC720910 SY720910 ACU720910 AMQ720910 AWM720910 BGI720910 BQE720910 CAA720910 CJW720910 CTS720910 DDO720910 DNK720910 DXG720910 EHC720910 EQY720910 FAU720910 FKQ720910 FUM720910 GEI720910 GOE720910 GYA720910 HHW720910 HRS720910 IBO720910 ILK720910 IVG720910 JFC720910 JOY720910 JYU720910 KIQ720910 KSM720910 LCI720910 LME720910 LWA720910 MFW720910 MPS720910 MZO720910 NJK720910 NTG720910 ODC720910 OMY720910 OWU720910 PGQ720910 PQM720910 QAI720910 QKE720910 QUA720910 RDW720910 RNS720910 RXO720910 SHK720910 SRG720910 TBC720910 TKY720910 TUU720910 UEQ720910 UOM720910 UYI720910 VIE720910 VSA720910 WBW720910 WLS720910 WVO720910 G786446 JC786446 SY786446 ACU786446 AMQ786446 AWM786446 BGI786446 BQE786446 CAA786446 CJW786446 CTS786446 DDO786446 DNK786446 DXG786446 EHC786446 EQY786446 FAU786446 FKQ786446 FUM786446 GEI786446 GOE786446 GYA786446 HHW786446 HRS786446 IBO786446 ILK786446 IVG786446 JFC786446 JOY786446 JYU786446 KIQ786446 KSM786446 LCI786446 LME786446 LWA786446 MFW786446 MPS786446 MZO786446 NJK786446 NTG786446 ODC786446 OMY786446 OWU786446 PGQ786446 PQM786446 QAI786446 QKE786446 QUA786446 RDW786446 RNS786446 RXO786446 SHK786446 SRG786446 TBC786446 TKY786446 TUU786446 UEQ786446 UOM786446 UYI786446 VIE786446 VSA786446 WBW786446 WLS786446 WVO786446 G851982 JC851982 SY851982 ACU851982 AMQ851982 AWM851982 BGI851982 BQE851982 CAA851982 CJW851982 CTS851982 DDO851982 DNK851982 DXG851982 EHC851982 EQY851982 FAU851982 FKQ851982 FUM851982 GEI851982 GOE851982 GYA851982 HHW851982 HRS851982 IBO851982 ILK851982 IVG851982 JFC851982 JOY851982 JYU851982 KIQ851982 KSM851982 LCI851982 LME851982 LWA851982 MFW851982 MPS851982 MZO851982 NJK851982 NTG851982 ODC851982 OMY851982 OWU851982 PGQ851982 PQM851982 QAI851982 QKE851982 QUA851982 RDW851982 RNS851982 RXO851982 SHK851982 SRG851982 TBC851982 TKY851982 TUU851982 UEQ851982 UOM851982 UYI851982 VIE851982 VSA851982 WBW851982 WLS851982 WVO851982 G917518 JC917518 SY917518 ACU917518 AMQ917518 AWM917518 BGI917518 BQE917518 CAA917518 CJW917518 CTS917518 DDO917518 DNK917518 DXG917518 EHC917518 EQY917518 FAU917518 FKQ917518 FUM917518 GEI917518 GOE917518 GYA917518 HHW917518 HRS917518 IBO917518 ILK917518 IVG917518 JFC917518 JOY917518 JYU917518 KIQ917518 KSM917518 LCI917518 LME917518 LWA917518 MFW917518 MPS917518 MZO917518 NJK917518 NTG917518 ODC917518 OMY917518 OWU917518 PGQ917518 PQM917518 QAI917518 QKE917518 QUA917518 RDW917518 RNS917518 RXO917518 SHK917518 SRG917518 TBC917518 TKY917518 TUU917518 UEQ917518 UOM917518 UYI917518 VIE917518 VSA917518 WBW917518 WLS917518 WVO917518 G983054 JC983054 SY983054 ACU983054 AMQ983054 AWM983054 BGI983054 BQE983054 CAA983054 CJW983054 CTS983054 DDO983054 DNK983054 DXG983054 EHC983054 EQY983054 FAU983054 FKQ983054 FUM983054 GEI983054 GOE983054 GYA983054 HHW983054 HRS983054 IBO983054 ILK983054 IVG983054 JFC983054 JOY983054 JYU983054 KIQ983054 KSM983054 LCI983054 LME983054 LWA983054 MFW983054 MPS983054 MZO983054 NJK983054 NTG983054 ODC983054 OMY983054 OWU983054 PGQ983054 PQM983054 QAI983054 QKE983054 QUA983054 RDW983054 RNS983054 RXO983054 SHK983054 SRG983054 TBC983054 TKY983054 TUU983054 UEQ983054 UOM983054 UYI983054 VIE983054 VSA983054 WBW983054 WLS983054 WVO983054 G65558:G65562 JC65558:JC65562 SY65558:SY65562 ACU65558:ACU65562 AMQ65558:AMQ65562 AWM65558:AWM65562 BGI65558:BGI65562 BQE65558:BQE65562 CAA65558:CAA65562 CJW65558:CJW65562 CTS65558:CTS65562 DDO65558:DDO65562 DNK65558:DNK65562 DXG65558:DXG65562 EHC65558:EHC65562 EQY65558:EQY65562 FAU65558:FAU65562 FKQ65558:FKQ65562 FUM65558:FUM65562 GEI65558:GEI65562 GOE65558:GOE65562 GYA65558:GYA65562 HHW65558:HHW65562 HRS65558:HRS65562 IBO65558:IBO65562 ILK65558:ILK65562 IVG65558:IVG65562 JFC65558:JFC65562 JOY65558:JOY65562 JYU65558:JYU65562 KIQ65558:KIQ65562 KSM65558:KSM65562 LCI65558:LCI65562 LME65558:LME65562 LWA65558:LWA65562 MFW65558:MFW65562 MPS65558:MPS65562 MZO65558:MZO65562 NJK65558:NJK65562 NTG65558:NTG65562 ODC65558:ODC65562 OMY65558:OMY65562 OWU65558:OWU65562 PGQ65558:PGQ65562 PQM65558:PQM65562 QAI65558:QAI65562 QKE65558:QKE65562 QUA65558:QUA65562 RDW65558:RDW65562 RNS65558:RNS65562 RXO65558:RXO65562 SHK65558:SHK65562 SRG65558:SRG65562 TBC65558:TBC65562 TKY65558:TKY65562 TUU65558:TUU65562 UEQ65558:UEQ65562 UOM65558:UOM65562 UYI65558:UYI65562 VIE65558:VIE65562 VSA65558:VSA65562 WBW65558:WBW65562 WLS65558:WLS65562 WVO65558:WVO65562 G131094:G131098 JC131094:JC131098 SY131094:SY131098 ACU131094:ACU131098 AMQ131094:AMQ131098 AWM131094:AWM131098 BGI131094:BGI131098 BQE131094:BQE131098 CAA131094:CAA131098 CJW131094:CJW131098 CTS131094:CTS131098 DDO131094:DDO131098 DNK131094:DNK131098 DXG131094:DXG131098 EHC131094:EHC131098 EQY131094:EQY131098 FAU131094:FAU131098 FKQ131094:FKQ131098 FUM131094:FUM131098 GEI131094:GEI131098 GOE131094:GOE131098 GYA131094:GYA131098 HHW131094:HHW131098 HRS131094:HRS131098 IBO131094:IBO131098 ILK131094:ILK131098 IVG131094:IVG131098 JFC131094:JFC131098 JOY131094:JOY131098 JYU131094:JYU131098 KIQ131094:KIQ131098 KSM131094:KSM131098 LCI131094:LCI131098 LME131094:LME131098 LWA131094:LWA131098 MFW131094:MFW131098 MPS131094:MPS131098 MZO131094:MZO131098 NJK131094:NJK131098 NTG131094:NTG131098 ODC131094:ODC131098 OMY131094:OMY131098 OWU131094:OWU131098 PGQ131094:PGQ131098 PQM131094:PQM131098 QAI131094:QAI131098 QKE131094:QKE131098 QUA131094:QUA131098 RDW131094:RDW131098 RNS131094:RNS131098 RXO131094:RXO131098 SHK131094:SHK131098 SRG131094:SRG131098 TBC131094:TBC131098 TKY131094:TKY131098 TUU131094:TUU131098 UEQ131094:UEQ131098 UOM131094:UOM131098 UYI131094:UYI131098 VIE131094:VIE131098 VSA131094:VSA131098 WBW131094:WBW131098 WLS131094:WLS131098 WVO131094:WVO131098 G196630:G196634 JC196630:JC196634 SY196630:SY196634 ACU196630:ACU196634 AMQ196630:AMQ196634 AWM196630:AWM196634 BGI196630:BGI196634 BQE196630:BQE196634 CAA196630:CAA196634 CJW196630:CJW196634 CTS196630:CTS196634 DDO196630:DDO196634 DNK196630:DNK196634 DXG196630:DXG196634 EHC196630:EHC196634 EQY196630:EQY196634 FAU196630:FAU196634 FKQ196630:FKQ196634 FUM196630:FUM196634 GEI196630:GEI196634 GOE196630:GOE196634 GYA196630:GYA196634 HHW196630:HHW196634 HRS196630:HRS196634 IBO196630:IBO196634 ILK196630:ILK196634 IVG196630:IVG196634 JFC196630:JFC196634 JOY196630:JOY196634 JYU196630:JYU196634 KIQ196630:KIQ196634 KSM196630:KSM196634 LCI196630:LCI196634 LME196630:LME196634 LWA196630:LWA196634 MFW196630:MFW196634 MPS196630:MPS196634 MZO196630:MZO196634 NJK196630:NJK196634 NTG196630:NTG196634 ODC196630:ODC196634 OMY196630:OMY196634 OWU196630:OWU196634 PGQ196630:PGQ196634 PQM196630:PQM196634 QAI196630:QAI196634 QKE196630:QKE196634 QUA196630:QUA196634 RDW196630:RDW196634 RNS196630:RNS196634 RXO196630:RXO196634 SHK196630:SHK196634 SRG196630:SRG196634 TBC196630:TBC196634 TKY196630:TKY196634 TUU196630:TUU196634 UEQ196630:UEQ196634 UOM196630:UOM196634 UYI196630:UYI196634 VIE196630:VIE196634 VSA196630:VSA196634 WBW196630:WBW196634 WLS196630:WLS196634 WVO196630:WVO196634 G262166:G262170 JC262166:JC262170 SY262166:SY262170 ACU262166:ACU262170 AMQ262166:AMQ262170 AWM262166:AWM262170 BGI262166:BGI262170 BQE262166:BQE262170 CAA262166:CAA262170 CJW262166:CJW262170 CTS262166:CTS262170 DDO262166:DDO262170 DNK262166:DNK262170 DXG262166:DXG262170 EHC262166:EHC262170 EQY262166:EQY262170 FAU262166:FAU262170 FKQ262166:FKQ262170 FUM262166:FUM262170 GEI262166:GEI262170 GOE262166:GOE262170 GYA262166:GYA262170 HHW262166:HHW262170 HRS262166:HRS262170 IBO262166:IBO262170 ILK262166:ILK262170 IVG262166:IVG262170 JFC262166:JFC262170 JOY262166:JOY262170 JYU262166:JYU262170 KIQ262166:KIQ262170 KSM262166:KSM262170 LCI262166:LCI262170 LME262166:LME262170 LWA262166:LWA262170 MFW262166:MFW262170 MPS262166:MPS262170 MZO262166:MZO262170 NJK262166:NJK262170 NTG262166:NTG262170 ODC262166:ODC262170 OMY262166:OMY262170 OWU262166:OWU262170 PGQ262166:PGQ262170 PQM262166:PQM262170 QAI262166:QAI262170 QKE262166:QKE262170 QUA262166:QUA262170 RDW262166:RDW262170 RNS262166:RNS262170 RXO262166:RXO262170 SHK262166:SHK262170 SRG262166:SRG262170 TBC262166:TBC262170 TKY262166:TKY262170 TUU262166:TUU262170 UEQ262166:UEQ262170 UOM262166:UOM262170 UYI262166:UYI262170 VIE262166:VIE262170 VSA262166:VSA262170 WBW262166:WBW262170 WLS262166:WLS262170 WVO262166:WVO262170 G327702:G327706 JC327702:JC327706 SY327702:SY327706 ACU327702:ACU327706 AMQ327702:AMQ327706 AWM327702:AWM327706 BGI327702:BGI327706 BQE327702:BQE327706 CAA327702:CAA327706 CJW327702:CJW327706 CTS327702:CTS327706 DDO327702:DDO327706 DNK327702:DNK327706 DXG327702:DXG327706 EHC327702:EHC327706 EQY327702:EQY327706 FAU327702:FAU327706 FKQ327702:FKQ327706 FUM327702:FUM327706 GEI327702:GEI327706 GOE327702:GOE327706 GYA327702:GYA327706 HHW327702:HHW327706 HRS327702:HRS327706 IBO327702:IBO327706 ILK327702:ILK327706 IVG327702:IVG327706 JFC327702:JFC327706 JOY327702:JOY327706 JYU327702:JYU327706 KIQ327702:KIQ327706 KSM327702:KSM327706 LCI327702:LCI327706 LME327702:LME327706 LWA327702:LWA327706 MFW327702:MFW327706 MPS327702:MPS327706 MZO327702:MZO327706 NJK327702:NJK327706 NTG327702:NTG327706 ODC327702:ODC327706 OMY327702:OMY327706 OWU327702:OWU327706 PGQ327702:PGQ327706 PQM327702:PQM327706 QAI327702:QAI327706 QKE327702:QKE327706 QUA327702:QUA327706 RDW327702:RDW327706 RNS327702:RNS327706 RXO327702:RXO327706 SHK327702:SHK327706 SRG327702:SRG327706 TBC327702:TBC327706 TKY327702:TKY327706 TUU327702:TUU327706 UEQ327702:UEQ327706 UOM327702:UOM327706 UYI327702:UYI327706 VIE327702:VIE327706 VSA327702:VSA327706 WBW327702:WBW327706 WLS327702:WLS327706 WVO327702:WVO327706 G393238:G393242 JC393238:JC393242 SY393238:SY393242 ACU393238:ACU393242 AMQ393238:AMQ393242 AWM393238:AWM393242 BGI393238:BGI393242 BQE393238:BQE393242 CAA393238:CAA393242 CJW393238:CJW393242 CTS393238:CTS393242 DDO393238:DDO393242 DNK393238:DNK393242 DXG393238:DXG393242 EHC393238:EHC393242 EQY393238:EQY393242 FAU393238:FAU393242 FKQ393238:FKQ393242 FUM393238:FUM393242 GEI393238:GEI393242 GOE393238:GOE393242 GYA393238:GYA393242 HHW393238:HHW393242 HRS393238:HRS393242 IBO393238:IBO393242 ILK393238:ILK393242 IVG393238:IVG393242 JFC393238:JFC393242 JOY393238:JOY393242 JYU393238:JYU393242 KIQ393238:KIQ393242 KSM393238:KSM393242 LCI393238:LCI393242 LME393238:LME393242 LWA393238:LWA393242 MFW393238:MFW393242 MPS393238:MPS393242 MZO393238:MZO393242 NJK393238:NJK393242 NTG393238:NTG393242 ODC393238:ODC393242 OMY393238:OMY393242 OWU393238:OWU393242 PGQ393238:PGQ393242 PQM393238:PQM393242 QAI393238:QAI393242 QKE393238:QKE393242 QUA393238:QUA393242 RDW393238:RDW393242 RNS393238:RNS393242 RXO393238:RXO393242 SHK393238:SHK393242 SRG393238:SRG393242 TBC393238:TBC393242 TKY393238:TKY393242 TUU393238:TUU393242 UEQ393238:UEQ393242 UOM393238:UOM393242 UYI393238:UYI393242 VIE393238:VIE393242 VSA393238:VSA393242 WBW393238:WBW393242 WLS393238:WLS393242 WVO393238:WVO393242 G458774:G458778 JC458774:JC458778 SY458774:SY458778 ACU458774:ACU458778 AMQ458774:AMQ458778 AWM458774:AWM458778 BGI458774:BGI458778 BQE458774:BQE458778 CAA458774:CAA458778 CJW458774:CJW458778 CTS458774:CTS458778 DDO458774:DDO458778 DNK458774:DNK458778 DXG458774:DXG458778 EHC458774:EHC458778 EQY458774:EQY458778 FAU458774:FAU458778 FKQ458774:FKQ458778 FUM458774:FUM458778 GEI458774:GEI458778 GOE458774:GOE458778 GYA458774:GYA458778 HHW458774:HHW458778 HRS458774:HRS458778 IBO458774:IBO458778 ILK458774:ILK458778 IVG458774:IVG458778 JFC458774:JFC458778 JOY458774:JOY458778 JYU458774:JYU458778 KIQ458774:KIQ458778 KSM458774:KSM458778 LCI458774:LCI458778 LME458774:LME458778 LWA458774:LWA458778 MFW458774:MFW458778 MPS458774:MPS458778 MZO458774:MZO458778 NJK458774:NJK458778 NTG458774:NTG458778 ODC458774:ODC458778 OMY458774:OMY458778 OWU458774:OWU458778 PGQ458774:PGQ458778 PQM458774:PQM458778 QAI458774:QAI458778 QKE458774:QKE458778 QUA458774:QUA458778 RDW458774:RDW458778 RNS458774:RNS458778 RXO458774:RXO458778 SHK458774:SHK458778 SRG458774:SRG458778 TBC458774:TBC458778 TKY458774:TKY458778 TUU458774:TUU458778 UEQ458774:UEQ458778 UOM458774:UOM458778 UYI458774:UYI458778 VIE458774:VIE458778 VSA458774:VSA458778 WBW458774:WBW458778 WLS458774:WLS458778 WVO458774:WVO458778 G524310:G524314 JC524310:JC524314 SY524310:SY524314 ACU524310:ACU524314 AMQ524310:AMQ524314 AWM524310:AWM524314 BGI524310:BGI524314 BQE524310:BQE524314 CAA524310:CAA524314 CJW524310:CJW524314 CTS524310:CTS524314 DDO524310:DDO524314 DNK524310:DNK524314 DXG524310:DXG524314 EHC524310:EHC524314 EQY524310:EQY524314 FAU524310:FAU524314 FKQ524310:FKQ524314 FUM524310:FUM524314 GEI524310:GEI524314 GOE524310:GOE524314 GYA524310:GYA524314 HHW524310:HHW524314 HRS524310:HRS524314 IBO524310:IBO524314 ILK524310:ILK524314 IVG524310:IVG524314 JFC524310:JFC524314 JOY524310:JOY524314 JYU524310:JYU524314 KIQ524310:KIQ524314 KSM524310:KSM524314 LCI524310:LCI524314 LME524310:LME524314 LWA524310:LWA524314 MFW524310:MFW524314 MPS524310:MPS524314 MZO524310:MZO524314 NJK524310:NJK524314 NTG524310:NTG524314 ODC524310:ODC524314 OMY524310:OMY524314 OWU524310:OWU524314 PGQ524310:PGQ524314 PQM524310:PQM524314 QAI524310:QAI524314 QKE524310:QKE524314 QUA524310:QUA524314 RDW524310:RDW524314 RNS524310:RNS524314 RXO524310:RXO524314 SHK524310:SHK524314 SRG524310:SRG524314 TBC524310:TBC524314 TKY524310:TKY524314 TUU524310:TUU524314 UEQ524310:UEQ524314 UOM524310:UOM524314 UYI524310:UYI524314 VIE524310:VIE524314 VSA524310:VSA524314 WBW524310:WBW524314 WLS524310:WLS524314 WVO524310:WVO524314 G589846:G589850 JC589846:JC589850 SY589846:SY589850 ACU589846:ACU589850 AMQ589846:AMQ589850 AWM589846:AWM589850 BGI589846:BGI589850 BQE589846:BQE589850 CAA589846:CAA589850 CJW589846:CJW589850 CTS589846:CTS589850 DDO589846:DDO589850 DNK589846:DNK589850 DXG589846:DXG589850 EHC589846:EHC589850 EQY589846:EQY589850 FAU589846:FAU589850 FKQ589846:FKQ589850 FUM589846:FUM589850 GEI589846:GEI589850 GOE589846:GOE589850 GYA589846:GYA589850 HHW589846:HHW589850 HRS589846:HRS589850 IBO589846:IBO589850 ILK589846:ILK589850 IVG589846:IVG589850 JFC589846:JFC589850 JOY589846:JOY589850 JYU589846:JYU589850 KIQ589846:KIQ589850 KSM589846:KSM589850 LCI589846:LCI589850 LME589846:LME589850 LWA589846:LWA589850 MFW589846:MFW589850 MPS589846:MPS589850 MZO589846:MZO589850 NJK589846:NJK589850 NTG589846:NTG589850 ODC589846:ODC589850 OMY589846:OMY589850 OWU589846:OWU589850 PGQ589846:PGQ589850 PQM589846:PQM589850 QAI589846:QAI589850 QKE589846:QKE589850 QUA589846:QUA589850 RDW589846:RDW589850 RNS589846:RNS589850 RXO589846:RXO589850 SHK589846:SHK589850 SRG589846:SRG589850 TBC589846:TBC589850 TKY589846:TKY589850 TUU589846:TUU589850 UEQ589846:UEQ589850 UOM589846:UOM589850 UYI589846:UYI589850 VIE589846:VIE589850 VSA589846:VSA589850 WBW589846:WBW589850 WLS589846:WLS589850 WVO589846:WVO589850 G655382:G655386 JC655382:JC655386 SY655382:SY655386 ACU655382:ACU655386 AMQ655382:AMQ655386 AWM655382:AWM655386 BGI655382:BGI655386 BQE655382:BQE655386 CAA655382:CAA655386 CJW655382:CJW655386 CTS655382:CTS655386 DDO655382:DDO655386 DNK655382:DNK655386 DXG655382:DXG655386 EHC655382:EHC655386 EQY655382:EQY655386 FAU655382:FAU655386 FKQ655382:FKQ655386 FUM655382:FUM655386 GEI655382:GEI655386 GOE655382:GOE655386 GYA655382:GYA655386 HHW655382:HHW655386 HRS655382:HRS655386 IBO655382:IBO655386 ILK655382:ILK655386 IVG655382:IVG655386 JFC655382:JFC655386 JOY655382:JOY655386 JYU655382:JYU655386 KIQ655382:KIQ655386 KSM655382:KSM655386 LCI655382:LCI655386 LME655382:LME655386 LWA655382:LWA655386 MFW655382:MFW655386 MPS655382:MPS655386 MZO655382:MZO655386 NJK655382:NJK655386 NTG655382:NTG655386 ODC655382:ODC655386 OMY655382:OMY655386 OWU655382:OWU655386 PGQ655382:PGQ655386 PQM655382:PQM655386 QAI655382:QAI655386 QKE655382:QKE655386 QUA655382:QUA655386 RDW655382:RDW655386 RNS655382:RNS655386 RXO655382:RXO655386 SHK655382:SHK655386 SRG655382:SRG655386 TBC655382:TBC655386 TKY655382:TKY655386 TUU655382:TUU655386 UEQ655382:UEQ655386 UOM655382:UOM655386 UYI655382:UYI655386 VIE655382:VIE655386 VSA655382:VSA655386 WBW655382:WBW655386 WLS655382:WLS655386 WVO655382:WVO655386 G720918:G720922 JC720918:JC720922 SY720918:SY720922 ACU720918:ACU720922 AMQ720918:AMQ720922 AWM720918:AWM720922 BGI720918:BGI720922 BQE720918:BQE720922 CAA720918:CAA720922 CJW720918:CJW720922 CTS720918:CTS720922 DDO720918:DDO720922 DNK720918:DNK720922 DXG720918:DXG720922 EHC720918:EHC720922 EQY720918:EQY720922 FAU720918:FAU720922 FKQ720918:FKQ720922 FUM720918:FUM720922 GEI720918:GEI720922 GOE720918:GOE720922 GYA720918:GYA720922 HHW720918:HHW720922 HRS720918:HRS720922 IBO720918:IBO720922 ILK720918:ILK720922 IVG720918:IVG720922 JFC720918:JFC720922 JOY720918:JOY720922 JYU720918:JYU720922 KIQ720918:KIQ720922 KSM720918:KSM720922 LCI720918:LCI720922 LME720918:LME720922 LWA720918:LWA720922 MFW720918:MFW720922 MPS720918:MPS720922 MZO720918:MZO720922 NJK720918:NJK720922 NTG720918:NTG720922 ODC720918:ODC720922 OMY720918:OMY720922 OWU720918:OWU720922 PGQ720918:PGQ720922 PQM720918:PQM720922 QAI720918:QAI720922 QKE720918:QKE720922 QUA720918:QUA720922 RDW720918:RDW720922 RNS720918:RNS720922 RXO720918:RXO720922 SHK720918:SHK720922 SRG720918:SRG720922 TBC720918:TBC720922 TKY720918:TKY720922 TUU720918:TUU720922 UEQ720918:UEQ720922 UOM720918:UOM720922 UYI720918:UYI720922 VIE720918:VIE720922 VSA720918:VSA720922 WBW720918:WBW720922 WLS720918:WLS720922 WVO720918:WVO720922 G786454:G786458 JC786454:JC786458 SY786454:SY786458 ACU786454:ACU786458 AMQ786454:AMQ786458 AWM786454:AWM786458 BGI786454:BGI786458 BQE786454:BQE786458 CAA786454:CAA786458 CJW786454:CJW786458 CTS786454:CTS786458 DDO786454:DDO786458 DNK786454:DNK786458 DXG786454:DXG786458 EHC786454:EHC786458 EQY786454:EQY786458 FAU786454:FAU786458 FKQ786454:FKQ786458 FUM786454:FUM786458 GEI786454:GEI786458 GOE786454:GOE786458 GYA786454:GYA786458 HHW786454:HHW786458 HRS786454:HRS786458 IBO786454:IBO786458 ILK786454:ILK786458 IVG786454:IVG786458 JFC786454:JFC786458 JOY786454:JOY786458 JYU786454:JYU786458 KIQ786454:KIQ786458 KSM786454:KSM786458 LCI786454:LCI786458 LME786454:LME786458 LWA786454:LWA786458 MFW786454:MFW786458 MPS786454:MPS786458 MZO786454:MZO786458 NJK786454:NJK786458 NTG786454:NTG786458 ODC786454:ODC786458 OMY786454:OMY786458 OWU786454:OWU786458 PGQ786454:PGQ786458 PQM786454:PQM786458 QAI786454:QAI786458 QKE786454:QKE786458 QUA786454:QUA786458 RDW786454:RDW786458 RNS786454:RNS786458 RXO786454:RXO786458 SHK786454:SHK786458 SRG786454:SRG786458 TBC786454:TBC786458 TKY786454:TKY786458 TUU786454:TUU786458 UEQ786454:UEQ786458 UOM786454:UOM786458 UYI786454:UYI786458 VIE786454:VIE786458 VSA786454:VSA786458 WBW786454:WBW786458 WLS786454:WLS786458 WVO786454:WVO786458 G851990:G851994 JC851990:JC851994 SY851990:SY851994 ACU851990:ACU851994 AMQ851990:AMQ851994 AWM851990:AWM851994 BGI851990:BGI851994 BQE851990:BQE851994 CAA851990:CAA851994 CJW851990:CJW851994 CTS851990:CTS851994 DDO851990:DDO851994 DNK851990:DNK851994 DXG851990:DXG851994 EHC851990:EHC851994 EQY851990:EQY851994 FAU851990:FAU851994 FKQ851990:FKQ851994 FUM851990:FUM851994 GEI851990:GEI851994 GOE851990:GOE851994 GYA851990:GYA851994 HHW851990:HHW851994 HRS851990:HRS851994 IBO851990:IBO851994 ILK851990:ILK851994 IVG851990:IVG851994 JFC851990:JFC851994 JOY851990:JOY851994 JYU851990:JYU851994 KIQ851990:KIQ851994 KSM851990:KSM851994 LCI851990:LCI851994 LME851990:LME851994 LWA851990:LWA851994 MFW851990:MFW851994 MPS851990:MPS851994 MZO851990:MZO851994 NJK851990:NJK851994 NTG851990:NTG851994 ODC851990:ODC851994 OMY851990:OMY851994 OWU851990:OWU851994 PGQ851990:PGQ851994 PQM851990:PQM851994 QAI851990:QAI851994 QKE851990:QKE851994 QUA851990:QUA851994 RDW851990:RDW851994 RNS851990:RNS851994 RXO851990:RXO851994 SHK851990:SHK851994 SRG851990:SRG851994 TBC851990:TBC851994 TKY851990:TKY851994 TUU851990:TUU851994 UEQ851990:UEQ851994 UOM851990:UOM851994 UYI851990:UYI851994 VIE851990:VIE851994 VSA851990:VSA851994 WBW851990:WBW851994 WLS851990:WLS851994 WVO851990:WVO851994 G917526:G917530 JC917526:JC917530 SY917526:SY917530 ACU917526:ACU917530 AMQ917526:AMQ917530 AWM917526:AWM917530 BGI917526:BGI917530 BQE917526:BQE917530 CAA917526:CAA917530 CJW917526:CJW917530 CTS917526:CTS917530 DDO917526:DDO917530 DNK917526:DNK917530 DXG917526:DXG917530 EHC917526:EHC917530 EQY917526:EQY917530 FAU917526:FAU917530 FKQ917526:FKQ917530 FUM917526:FUM917530 GEI917526:GEI917530 GOE917526:GOE917530 GYA917526:GYA917530 HHW917526:HHW917530 HRS917526:HRS917530 IBO917526:IBO917530 ILK917526:ILK917530 IVG917526:IVG917530 JFC917526:JFC917530 JOY917526:JOY917530 JYU917526:JYU917530 KIQ917526:KIQ917530 KSM917526:KSM917530 LCI917526:LCI917530 LME917526:LME917530 LWA917526:LWA917530 MFW917526:MFW917530 MPS917526:MPS917530 MZO917526:MZO917530 NJK917526:NJK917530 NTG917526:NTG917530 ODC917526:ODC917530 OMY917526:OMY917530 OWU917526:OWU917530 PGQ917526:PGQ917530 PQM917526:PQM917530 QAI917526:QAI917530 QKE917526:QKE917530 QUA917526:QUA917530 RDW917526:RDW917530 RNS917526:RNS917530 RXO917526:RXO917530 SHK917526:SHK917530 SRG917526:SRG917530 TBC917526:TBC917530 TKY917526:TKY917530 TUU917526:TUU917530 UEQ917526:UEQ917530 UOM917526:UOM917530 UYI917526:UYI917530 VIE917526:VIE917530 VSA917526:VSA917530 WBW917526:WBW917530 WLS917526:WLS917530 WVO917526:WVO917530 G983062:G983066 JC983062:JC983066 SY983062:SY983066 ACU983062:ACU983066 AMQ983062:AMQ983066 AWM983062:AWM983066 BGI983062:BGI983066 BQE983062:BQE983066 CAA983062:CAA983066 CJW983062:CJW983066 CTS983062:CTS983066 DDO983062:DDO983066 DNK983062:DNK983066 DXG983062:DXG983066 EHC983062:EHC983066 EQY983062:EQY983066 FAU983062:FAU983066 FKQ983062:FKQ983066 FUM983062:FUM983066 GEI983062:GEI983066 GOE983062:GOE983066 GYA983062:GYA983066 HHW983062:HHW983066 HRS983062:HRS983066 IBO983062:IBO983066 ILK983062:ILK983066 IVG983062:IVG983066 JFC983062:JFC983066 JOY983062:JOY983066 JYU983062:JYU983066 KIQ983062:KIQ983066 KSM983062:KSM983066 LCI983062:LCI983066 LME983062:LME983066 LWA983062:LWA983066 MFW983062:MFW983066 MPS983062:MPS983066 MZO983062:MZO983066 NJK983062:NJK983066 NTG983062:NTG983066 ODC983062:ODC983066 OMY983062:OMY983066 OWU983062:OWU983066 PGQ983062:PGQ983066 PQM983062:PQM983066 QAI983062:QAI983066 QKE983062:QKE983066 QUA983062:QUA983066 RDW983062:RDW983066 RNS983062:RNS983066 RXO983062:RXO983066 SHK983062:SHK983066 SRG983062:SRG983066 TBC983062:TBC983066 TKY983062:TKY983066 TUU983062:TUU983066 UEQ983062:UEQ983066 UOM983062:UOM983066 UYI983062:UYI983066 VIE983062:VIE983066 VSA983062:VSA983066 WBW983062:WBW983066 WLS983062:WLS983066 WVO983062:WVO983066 WVO24:WVO28 JC24:JC28 SY24:SY28 ACU24:ACU28 AMQ24:AMQ28 AWM24:AWM28 BGI24:BGI28 BQE24:BQE28 CAA24:CAA28 CJW24:CJW28 CTS24:CTS28 DDO24:DDO28 DNK24:DNK28 DXG24:DXG28 EHC24:EHC28 EQY24:EQY28 FAU24:FAU28 FKQ24:FKQ28 FUM24:FUM28 GEI24:GEI28 GOE24:GOE28 GYA24:GYA28 HHW24:HHW28 HRS24:HRS28 IBO24:IBO28 ILK24:ILK28 IVG24:IVG28 JFC24:JFC28 JOY24:JOY28 JYU24:JYU28 KIQ24:KIQ28 KSM24:KSM28 LCI24:LCI28 LME24:LME28 LWA24:LWA28 MFW24:MFW28 MPS24:MPS28 MZO24:MZO28 NJK24:NJK28 NTG24:NTG28 ODC24:ODC28 OMY24:OMY28 OWU24:OWU28 PGQ24:PGQ28 PQM24:PQM28 QAI24:QAI28 QKE24:QKE28 QUA24:QUA28 RDW24:RDW28 RNS24:RNS28 RXO24:RXO28 SHK24:SHK28 SRG24:SRG28 TBC24:TBC28 TKY24:TKY28 TUU24:TUU28 UEQ24:UEQ28 UOM24:UOM28 UYI24:UYI28 VIE24:VIE28 VSA24:VSA28 WBW24:WBW28 WLS24:WLS28 G24:G26">
      <formula1>0</formula1>
      <formula2>100</formula2>
    </dataValidation>
    <dataValidation type="decimal" allowBlank="1" showInputMessage="1" showErrorMessage="1" error="Enter in percent only" sqref="G65564 JC65564 SY65564 ACU65564 AMQ65564 AWM65564 BGI65564 BQE65564 CAA65564 CJW65564 CTS65564 DDO65564 DNK65564 DXG65564 EHC65564 EQY65564 FAU65564 FKQ65564 FUM65564 GEI65564 GOE65564 GYA65564 HHW65564 HRS65564 IBO65564 ILK65564 IVG65564 JFC65564 JOY65564 JYU65564 KIQ65564 KSM65564 LCI65564 LME65564 LWA65564 MFW65564 MPS65564 MZO65564 NJK65564 NTG65564 ODC65564 OMY65564 OWU65564 PGQ65564 PQM65564 QAI65564 QKE65564 QUA65564 RDW65564 RNS65564 RXO65564 SHK65564 SRG65564 TBC65564 TKY65564 TUU65564 UEQ65564 UOM65564 UYI65564 VIE65564 VSA65564 WBW65564 WLS65564 WVO65564 G131100 JC131100 SY131100 ACU131100 AMQ131100 AWM131100 BGI131100 BQE131100 CAA131100 CJW131100 CTS131100 DDO131100 DNK131100 DXG131100 EHC131100 EQY131100 FAU131100 FKQ131100 FUM131100 GEI131100 GOE131100 GYA131100 HHW131100 HRS131100 IBO131100 ILK131100 IVG131100 JFC131100 JOY131100 JYU131100 KIQ131100 KSM131100 LCI131100 LME131100 LWA131100 MFW131100 MPS131100 MZO131100 NJK131100 NTG131100 ODC131100 OMY131100 OWU131100 PGQ131100 PQM131100 QAI131100 QKE131100 QUA131100 RDW131100 RNS131100 RXO131100 SHK131100 SRG131100 TBC131100 TKY131100 TUU131100 UEQ131100 UOM131100 UYI131100 VIE131100 VSA131100 WBW131100 WLS131100 WVO131100 G196636 JC196636 SY196636 ACU196636 AMQ196636 AWM196636 BGI196636 BQE196636 CAA196636 CJW196636 CTS196636 DDO196636 DNK196636 DXG196636 EHC196636 EQY196636 FAU196636 FKQ196636 FUM196636 GEI196636 GOE196636 GYA196636 HHW196636 HRS196636 IBO196636 ILK196636 IVG196636 JFC196636 JOY196636 JYU196636 KIQ196636 KSM196636 LCI196636 LME196636 LWA196636 MFW196636 MPS196636 MZO196636 NJK196636 NTG196636 ODC196636 OMY196636 OWU196636 PGQ196636 PQM196636 QAI196636 QKE196636 QUA196636 RDW196636 RNS196636 RXO196636 SHK196636 SRG196636 TBC196636 TKY196636 TUU196636 UEQ196636 UOM196636 UYI196636 VIE196636 VSA196636 WBW196636 WLS196636 WVO196636 G262172 JC262172 SY262172 ACU262172 AMQ262172 AWM262172 BGI262172 BQE262172 CAA262172 CJW262172 CTS262172 DDO262172 DNK262172 DXG262172 EHC262172 EQY262172 FAU262172 FKQ262172 FUM262172 GEI262172 GOE262172 GYA262172 HHW262172 HRS262172 IBO262172 ILK262172 IVG262172 JFC262172 JOY262172 JYU262172 KIQ262172 KSM262172 LCI262172 LME262172 LWA262172 MFW262172 MPS262172 MZO262172 NJK262172 NTG262172 ODC262172 OMY262172 OWU262172 PGQ262172 PQM262172 QAI262172 QKE262172 QUA262172 RDW262172 RNS262172 RXO262172 SHK262172 SRG262172 TBC262172 TKY262172 TUU262172 UEQ262172 UOM262172 UYI262172 VIE262172 VSA262172 WBW262172 WLS262172 WVO262172 G327708 JC327708 SY327708 ACU327708 AMQ327708 AWM327708 BGI327708 BQE327708 CAA327708 CJW327708 CTS327708 DDO327708 DNK327708 DXG327708 EHC327708 EQY327708 FAU327708 FKQ327708 FUM327708 GEI327708 GOE327708 GYA327708 HHW327708 HRS327708 IBO327708 ILK327708 IVG327708 JFC327708 JOY327708 JYU327708 KIQ327708 KSM327708 LCI327708 LME327708 LWA327708 MFW327708 MPS327708 MZO327708 NJK327708 NTG327708 ODC327708 OMY327708 OWU327708 PGQ327708 PQM327708 QAI327708 QKE327708 QUA327708 RDW327708 RNS327708 RXO327708 SHK327708 SRG327708 TBC327708 TKY327708 TUU327708 UEQ327708 UOM327708 UYI327708 VIE327708 VSA327708 WBW327708 WLS327708 WVO327708 G393244 JC393244 SY393244 ACU393244 AMQ393244 AWM393244 BGI393244 BQE393244 CAA393244 CJW393244 CTS393244 DDO393244 DNK393244 DXG393244 EHC393244 EQY393244 FAU393244 FKQ393244 FUM393244 GEI393244 GOE393244 GYA393244 HHW393244 HRS393244 IBO393244 ILK393244 IVG393244 JFC393244 JOY393244 JYU393244 KIQ393244 KSM393244 LCI393244 LME393244 LWA393244 MFW393244 MPS393244 MZO393244 NJK393244 NTG393244 ODC393244 OMY393244 OWU393244 PGQ393244 PQM393244 QAI393244 QKE393244 QUA393244 RDW393244 RNS393244 RXO393244 SHK393244 SRG393244 TBC393244 TKY393244 TUU393244 UEQ393244 UOM393244 UYI393244 VIE393244 VSA393244 WBW393244 WLS393244 WVO393244 G458780 JC458780 SY458780 ACU458780 AMQ458780 AWM458780 BGI458780 BQE458780 CAA458780 CJW458780 CTS458780 DDO458780 DNK458780 DXG458780 EHC458780 EQY458780 FAU458780 FKQ458780 FUM458780 GEI458780 GOE458780 GYA458780 HHW458780 HRS458780 IBO458780 ILK458780 IVG458780 JFC458780 JOY458780 JYU458780 KIQ458780 KSM458780 LCI458780 LME458780 LWA458780 MFW458780 MPS458780 MZO458780 NJK458780 NTG458780 ODC458780 OMY458780 OWU458780 PGQ458780 PQM458780 QAI458780 QKE458780 QUA458780 RDW458780 RNS458780 RXO458780 SHK458780 SRG458780 TBC458780 TKY458780 TUU458780 UEQ458780 UOM458780 UYI458780 VIE458780 VSA458780 WBW458780 WLS458780 WVO458780 G524316 JC524316 SY524316 ACU524316 AMQ524316 AWM524316 BGI524316 BQE524316 CAA524316 CJW524316 CTS524316 DDO524316 DNK524316 DXG524316 EHC524316 EQY524316 FAU524316 FKQ524316 FUM524316 GEI524316 GOE524316 GYA524316 HHW524316 HRS524316 IBO524316 ILK524316 IVG524316 JFC524316 JOY524316 JYU524316 KIQ524316 KSM524316 LCI524316 LME524316 LWA524316 MFW524316 MPS524316 MZO524316 NJK524316 NTG524316 ODC524316 OMY524316 OWU524316 PGQ524316 PQM524316 QAI524316 QKE524316 QUA524316 RDW524316 RNS524316 RXO524316 SHK524316 SRG524316 TBC524316 TKY524316 TUU524316 UEQ524316 UOM524316 UYI524316 VIE524316 VSA524316 WBW524316 WLS524316 WVO524316 G589852 JC589852 SY589852 ACU589852 AMQ589852 AWM589852 BGI589852 BQE589852 CAA589852 CJW589852 CTS589852 DDO589852 DNK589852 DXG589852 EHC589852 EQY589852 FAU589852 FKQ589852 FUM589852 GEI589852 GOE589852 GYA589852 HHW589852 HRS589852 IBO589852 ILK589852 IVG589852 JFC589852 JOY589852 JYU589852 KIQ589852 KSM589852 LCI589852 LME589852 LWA589852 MFW589852 MPS589852 MZO589852 NJK589852 NTG589852 ODC589852 OMY589852 OWU589852 PGQ589852 PQM589852 QAI589852 QKE589852 QUA589852 RDW589852 RNS589852 RXO589852 SHK589852 SRG589852 TBC589852 TKY589852 TUU589852 UEQ589852 UOM589852 UYI589852 VIE589852 VSA589852 WBW589852 WLS589852 WVO589852 G655388 JC655388 SY655388 ACU655388 AMQ655388 AWM655388 BGI655388 BQE655388 CAA655388 CJW655388 CTS655388 DDO655388 DNK655388 DXG655388 EHC655388 EQY655388 FAU655388 FKQ655388 FUM655388 GEI655388 GOE655388 GYA655388 HHW655388 HRS655388 IBO655388 ILK655388 IVG655388 JFC655388 JOY655388 JYU655388 KIQ655388 KSM655388 LCI655388 LME655388 LWA655388 MFW655388 MPS655388 MZO655388 NJK655388 NTG655388 ODC655388 OMY655388 OWU655388 PGQ655388 PQM655388 QAI655388 QKE655388 QUA655388 RDW655388 RNS655388 RXO655388 SHK655388 SRG655388 TBC655388 TKY655388 TUU655388 UEQ655388 UOM655388 UYI655388 VIE655388 VSA655388 WBW655388 WLS655388 WVO655388 G720924 JC720924 SY720924 ACU720924 AMQ720924 AWM720924 BGI720924 BQE720924 CAA720924 CJW720924 CTS720924 DDO720924 DNK720924 DXG720924 EHC720924 EQY720924 FAU720924 FKQ720924 FUM720924 GEI720924 GOE720924 GYA720924 HHW720924 HRS720924 IBO720924 ILK720924 IVG720924 JFC720924 JOY720924 JYU720924 KIQ720924 KSM720924 LCI720924 LME720924 LWA720924 MFW720924 MPS720924 MZO720924 NJK720924 NTG720924 ODC720924 OMY720924 OWU720924 PGQ720924 PQM720924 QAI720924 QKE720924 QUA720924 RDW720924 RNS720924 RXO720924 SHK720924 SRG720924 TBC720924 TKY720924 TUU720924 UEQ720924 UOM720924 UYI720924 VIE720924 VSA720924 WBW720924 WLS720924 WVO720924 G786460 JC786460 SY786460 ACU786460 AMQ786460 AWM786460 BGI786460 BQE786460 CAA786460 CJW786460 CTS786460 DDO786460 DNK786460 DXG786460 EHC786460 EQY786460 FAU786460 FKQ786460 FUM786460 GEI786460 GOE786460 GYA786460 HHW786460 HRS786460 IBO786460 ILK786460 IVG786460 JFC786460 JOY786460 JYU786460 KIQ786460 KSM786460 LCI786460 LME786460 LWA786460 MFW786460 MPS786460 MZO786460 NJK786460 NTG786460 ODC786460 OMY786460 OWU786460 PGQ786460 PQM786460 QAI786460 QKE786460 QUA786460 RDW786460 RNS786460 RXO786460 SHK786460 SRG786460 TBC786460 TKY786460 TUU786460 UEQ786460 UOM786460 UYI786460 VIE786460 VSA786460 WBW786460 WLS786460 WVO786460 G851996 JC851996 SY851996 ACU851996 AMQ851996 AWM851996 BGI851996 BQE851996 CAA851996 CJW851996 CTS851996 DDO851996 DNK851996 DXG851996 EHC851996 EQY851996 FAU851996 FKQ851996 FUM851996 GEI851996 GOE851996 GYA851996 HHW851996 HRS851996 IBO851996 ILK851996 IVG851996 JFC851996 JOY851996 JYU851996 KIQ851996 KSM851996 LCI851996 LME851996 LWA851996 MFW851996 MPS851996 MZO851996 NJK851996 NTG851996 ODC851996 OMY851996 OWU851996 PGQ851996 PQM851996 QAI851996 QKE851996 QUA851996 RDW851996 RNS851996 RXO851996 SHK851996 SRG851996 TBC851996 TKY851996 TUU851996 UEQ851996 UOM851996 UYI851996 VIE851996 VSA851996 WBW851996 WLS851996 WVO851996 G917532 JC917532 SY917532 ACU917532 AMQ917532 AWM917532 BGI917532 BQE917532 CAA917532 CJW917532 CTS917532 DDO917532 DNK917532 DXG917532 EHC917532 EQY917532 FAU917532 FKQ917532 FUM917532 GEI917532 GOE917532 GYA917532 HHW917532 HRS917532 IBO917532 ILK917532 IVG917532 JFC917532 JOY917532 JYU917532 KIQ917532 KSM917532 LCI917532 LME917532 LWA917532 MFW917532 MPS917532 MZO917532 NJK917532 NTG917532 ODC917532 OMY917532 OWU917532 PGQ917532 PQM917532 QAI917532 QKE917532 QUA917532 RDW917532 RNS917532 RXO917532 SHK917532 SRG917532 TBC917532 TKY917532 TUU917532 UEQ917532 UOM917532 UYI917532 VIE917532 VSA917532 WBW917532 WLS917532 WVO917532 G983068 JC983068 SY983068 ACU983068 AMQ983068 AWM983068 BGI983068 BQE983068 CAA983068 CJW983068 CTS983068 DDO983068 DNK983068 DXG983068 EHC983068 EQY983068 FAU983068 FKQ983068 FUM983068 GEI983068 GOE983068 GYA983068 HHW983068 HRS983068 IBO983068 ILK983068 IVG983068 JFC983068 JOY983068 JYU983068 KIQ983068 KSM983068 LCI983068 LME983068 LWA983068 MFW983068 MPS983068 MZO983068 NJK983068 NTG983068 ODC983068 OMY983068 OWU983068 PGQ983068 PQM983068 QAI983068 QKE983068 QUA983068 RDW983068 RNS983068 RXO983068 SHK983068 SRG983068 TBC983068 TKY983068 TUU983068 UEQ983068 UOM983068 UYI983068 VIE983068 VSA983068 WBW983068 WLS983068 WVO983068">
      <formula1>0</formula1>
      <formula2>1</formula2>
    </dataValidation>
    <dataValidation type="decimal" operator="greaterThan" allowBlank="1" showInputMessage="1" showErrorMessage="1" error="Enter numeric figures only." sqref="G65552:G65556 JC65552:JC65556 SY65552:SY65556 ACU65552:ACU65556 AMQ65552:AMQ65556 AWM65552:AWM65556 BGI65552:BGI65556 BQE65552:BQE65556 CAA65552:CAA65556 CJW65552:CJW65556 CTS65552:CTS65556 DDO65552:DDO65556 DNK65552:DNK65556 DXG65552:DXG65556 EHC65552:EHC65556 EQY65552:EQY65556 FAU65552:FAU65556 FKQ65552:FKQ65556 FUM65552:FUM65556 GEI65552:GEI65556 GOE65552:GOE65556 GYA65552:GYA65556 HHW65552:HHW65556 HRS65552:HRS65556 IBO65552:IBO65556 ILK65552:ILK65556 IVG65552:IVG65556 JFC65552:JFC65556 JOY65552:JOY65556 JYU65552:JYU65556 KIQ65552:KIQ65556 KSM65552:KSM65556 LCI65552:LCI65556 LME65552:LME65556 LWA65552:LWA65556 MFW65552:MFW65556 MPS65552:MPS65556 MZO65552:MZO65556 NJK65552:NJK65556 NTG65552:NTG65556 ODC65552:ODC65556 OMY65552:OMY65556 OWU65552:OWU65556 PGQ65552:PGQ65556 PQM65552:PQM65556 QAI65552:QAI65556 QKE65552:QKE65556 QUA65552:QUA65556 RDW65552:RDW65556 RNS65552:RNS65556 RXO65552:RXO65556 SHK65552:SHK65556 SRG65552:SRG65556 TBC65552:TBC65556 TKY65552:TKY65556 TUU65552:TUU65556 UEQ65552:UEQ65556 UOM65552:UOM65556 UYI65552:UYI65556 VIE65552:VIE65556 VSA65552:VSA65556 WBW65552:WBW65556 WLS65552:WLS65556 WVO65552:WVO65556 G131088:G131092 JC131088:JC131092 SY131088:SY131092 ACU131088:ACU131092 AMQ131088:AMQ131092 AWM131088:AWM131092 BGI131088:BGI131092 BQE131088:BQE131092 CAA131088:CAA131092 CJW131088:CJW131092 CTS131088:CTS131092 DDO131088:DDO131092 DNK131088:DNK131092 DXG131088:DXG131092 EHC131088:EHC131092 EQY131088:EQY131092 FAU131088:FAU131092 FKQ131088:FKQ131092 FUM131088:FUM131092 GEI131088:GEI131092 GOE131088:GOE131092 GYA131088:GYA131092 HHW131088:HHW131092 HRS131088:HRS131092 IBO131088:IBO131092 ILK131088:ILK131092 IVG131088:IVG131092 JFC131088:JFC131092 JOY131088:JOY131092 JYU131088:JYU131092 KIQ131088:KIQ131092 KSM131088:KSM131092 LCI131088:LCI131092 LME131088:LME131092 LWA131088:LWA131092 MFW131088:MFW131092 MPS131088:MPS131092 MZO131088:MZO131092 NJK131088:NJK131092 NTG131088:NTG131092 ODC131088:ODC131092 OMY131088:OMY131092 OWU131088:OWU131092 PGQ131088:PGQ131092 PQM131088:PQM131092 QAI131088:QAI131092 QKE131088:QKE131092 QUA131088:QUA131092 RDW131088:RDW131092 RNS131088:RNS131092 RXO131088:RXO131092 SHK131088:SHK131092 SRG131088:SRG131092 TBC131088:TBC131092 TKY131088:TKY131092 TUU131088:TUU131092 UEQ131088:UEQ131092 UOM131088:UOM131092 UYI131088:UYI131092 VIE131088:VIE131092 VSA131088:VSA131092 WBW131088:WBW131092 WLS131088:WLS131092 WVO131088:WVO131092 G196624:G196628 JC196624:JC196628 SY196624:SY196628 ACU196624:ACU196628 AMQ196624:AMQ196628 AWM196624:AWM196628 BGI196624:BGI196628 BQE196624:BQE196628 CAA196624:CAA196628 CJW196624:CJW196628 CTS196624:CTS196628 DDO196624:DDO196628 DNK196624:DNK196628 DXG196624:DXG196628 EHC196624:EHC196628 EQY196624:EQY196628 FAU196624:FAU196628 FKQ196624:FKQ196628 FUM196624:FUM196628 GEI196624:GEI196628 GOE196624:GOE196628 GYA196624:GYA196628 HHW196624:HHW196628 HRS196624:HRS196628 IBO196624:IBO196628 ILK196624:ILK196628 IVG196624:IVG196628 JFC196624:JFC196628 JOY196624:JOY196628 JYU196624:JYU196628 KIQ196624:KIQ196628 KSM196624:KSM196628 LCI196624:LCI196628 LME196624:LME196628 LWA196624:LWA196628 MFW196624:MFW196628 MPS196624:MPS196628 MZO196624:MZO196628 NJK196624:NJK196628 NTG196624:NTG196628 ODC196624:ODC196628 OMY196624:OMY196628 OWU196624:OWU196628 PGQ196624:PGQ196628 PQM196624:PQM196628 QAI196624:QAI196628 QKE196624:QKE196628 QUA196624:QUA196628 RDW196624:RDW196628 RNS196624:RNS196628 RXO196624:RXO196628 SHK196624:SHK196628 SRG196624:SRG196628 TBC196624:TBC196628 TKY196624:TKY196628 TUU196624:TUU196628 UEQ196624:UEQ196628 UOM196624:UOM196628 UYI196624:UYI196628 VIE196624:VIE196628 VSA196624:VSA196628 WBW196624:WBW196628 WLS196624:WLS196628 WVO196624:WVO196628 G262160:G262164 JC262160:JC262164 SY262160:SY262164 ACU262160:ACU262164 AMQ262160:AMQ262164 AWM262160:AWM262164 BGI262160:BGI262164 BQE262160:BQE262164 CAA262160:CAA262164 CJW262160:CJW262164 CTS262160:CTS262164 DDO262160:DDO262164 DNK262160:DNK262164 DXG262160:DXG262164 EHC262160:EHC262164 EQY262160:EQY262164 FAU262160:FAU262164 FKQ262160:FKQ262164 FUM262160:FUM262164 GEI262160:GEI262164 GOE262160:GOE262164 GYA262160:GYA262164 HHW262160:HHW262164 HRS262160:HRS262164 IBO262160:IBO262164 ILK262160:ILK262164 IVG262160:IVG262164 JFC262160:JFC262164 JOY262160:JOY262164 JYU262160:JYU262164 KIQ262160:KIQ262164 KSM262160:KSM262164 LCI262160:LCI262164 LME262160:LME262164 LWA262160:LWA262164 MFW262160:MFW262164 MPS262160:MPS262164 MZO262160:MZO262164 NJK262160:NJK262164 NTG262160:NTG262164 ODC262160:ODC262164 OMY262160:OMY262164 OWU262160:OWU262164 PGQ262160:PGQ262164 PQM262160:PQM262164 QAI262160:QAI262164 QKE262160:QKE262164 QUA262160:QUA262164 RDW262160:RDW262164 RNS262160:RNS262164 RXO262160:RXO262164 SHK262160:SHK262164 SRG262160:SRG262164 TBC262160:TBC262164 TKY262160:TKY262164 TUU262160:TUU262164 UEQ262160:UEQ262164 UOM262160:UOM262164 UYI262160:UYI262164 VIE262160:VIE262164 VSA262160:VSA262164 WBW262160:WBW262164 WLS262160:WLS262164 WVO262160:WVO262164 G327696:G327700 JC327696:JC327700 SY327696:SY327700 ACU327696:ACU327700 AMQ327696:AMQ327700 AWM327696:AWM327700 BGI327696:BGI327700 BQE327696:BQE327700 CAA327696:CAA327700 CJW327696:CJW327700 CTS327696:CTS327700 DDO327696:DDO327700 DNK327696:DNK327700 DXG327696:DXG327700 EHC327696:EHC327700 EQY327696:EQY327700 FAU327696:FAU327700 FKQ327696:FKQ327700 FUM327696:FUM327700 GEI327696:GEI327700 GOE327696:GOE327700 GYA327696:GYA327700 HHW327696:HHW327700 HRS327696:HRS327700 IBO327696:IBO327700 ILK327696:ILK327700 IVG327696:IVG327700 JFC327696:JFC327700 JOY327696:JOY327700 JYU327696:JYU327700 KIQ327696:KIQ327700 KSM327696:KSM327700 LCI327696:LCI327700 LME327696:LME327700 LWA327696:LWA327700 MFW327696:MFW327700 MPS327696:MPS327700 MZO327696:MZO327700 NJK327696:NJK327700 NTG327696:NTG327700 ODC327696:ODC327700 OMY327696:OMY327700 OWU327696:OWU327700 PGQ327696:PGQ327700 PQM327696:PQM327700 QAI327696:QAI327700 QKE327696:QKE327700 QUA327696:QUA327700 RDW327696:RDW327700 RNS327696:RNS327700 RXO327696:RXO327700 SHK327696:SHK327700 SRG327696:SRG327700 TBC327696:TBC327700 TKY327696:TKY327700 TUU327696:TUU327700 UEQ327696:UEQ327700 UOM327696:UOM327700 UYI327696:UYI327700 VIE327696:VIE327700 VSA327696:VSA327700 WBW327696:WBW327700 WLS327696:WLS327700 WVO327696:WVO327700 G393232:G393236 JC393232:JC393236 SY393232:SY393236 ACU393232:ACU393236 AMQ393232:AMQ393236 AWM393232:AWM393236 BGI393232:BGI393236 BQE393232:BQE393236 CAA393232:CAA393236 CJW393232:CJW393236 CTS393232:CTS393236 DDO393232:DDO393236 DNK393232:DNK393236 DXG393232:DXG393236 EHC393232:EHC393236 EQY393232:EQY393236 FAU393232:FAU393236 FKQ393232:FKQ393236 FUM393232:FUM393236 GEI393232:GEI393236 GOE393232:GOE393236 GYA393232:GYA393236 HHW393232:HHW393236 HRS393232:HRS393236 IBO393232:IBO393236 ILK393232:ILK393236 IVG393232:IVG393236 JFC393232:JFC393236 JOY393232:JOY393236 JYU393232:JYU393236 KIQ393232:KIQ393236 KSM393232:KSM393236 LCI393232:LCI393236 LME393232:LME393236 LWA393232:LWA393236 MFW393232:MFW393236 MPS393232:MPS393236 MZO393232:MZO393236 NJK393232:NJK393236 NTG393232:NTG393236 ODC393232:ODC393236 OMY393232:OMY393236 OWU393232:OWU393236 PGQ393232:PGQ393236 PQM393232:PQM393236 QAI393232:QAI393236 QKE393232:QKE393236 QUA393232:QUA393236 RDW393232:RDW393236 RNS393232:RNS393236 RXO393232:RXO393236 SHK393232:SHK393236 SRG393232:SRG393236 TBC393232:TBC393236 TKY393232:TKY393236 TUU393232:TUU393236 UEQ393232:UEQ393236 UOM393232:UOM393236 UYI393232:UYI393236 VIE393232:VIE393236 VSA393232:VSA393236 WBW393232:WBW393236 WLS393232:WLS393236 WVO393232:WVO393236 G458768:G458772 JC458768:JC458772 SY458768:SY458772 ACU458768:ACU458772 AMQ458768:AMQ458772 AWM458768:AWM458772 BGI458768:BGI458772 BQE458768:BQE458772 CAA458768:CAA458772 CJW458768:CJW458772 CTS458768:CTS458772 DDO458768:DDO458772 DNK458768:DNK458772 DXG458768:DXG458772 EHC458768:EHC458772 EQY458768:EQY458772 FAU458768:FAU458772 FKQ458768:FKQ458772 FUM458768:FUM458772 GEI458768:GEI458772 GOE458768:GOE458772 GYA458768:GYA458772 HHW458768:HHW458772 HRS458768:HRS458772 IBO458768:IBO458772 ILK458768:ILK458772 IVG458768:IVG458772 JFC458768:JFC458772 JOY458768:JOY458772 JYU458768:JYU458772 KIQ458768:KIQ458772 KSM458768:KSM458772 LCI458768:LCI458772 LME458768:LME458772 LWA458768:LWA458772 MFW458768:MFW458772 MPS458768:MPS458772 MZO458768:MZO458772 NJK458768:NJK458772 NTG458768:NTG458772 ODC458768:ODC458772 OMY458768:OMY458772 OWU458768:OWU458772 PGQ458768:PGQ458772 PQM458768:PQM458772 QAI458768:QAI458772 QKE458768:QKE458772 QUA458768:QUA458772 RDW458768:RDW458772 RNS458768:RNS458772 RXO458768:RXO458772 SHK458768:SHK458772 SRG458768:SRG458772 TBC458768:TBC458772 TKY458768:TKY458772 TUU458768:TUU458772 UEQ458768:UEQ458772 UOM458768:UOM458772 UYI458768:UYI458772 VIE458768:VIE458772 VSA458768:VSA458772 WBW458768:WBW458772 WLS458768:WLS458772 WVO458768:WVO458772 G524304:G524308 JC524304:JC524308 SY524304:SY524308 ACU524304:ACU524308 AMQ524304:AMQ524308 AWM524304:AWM524308 BGI524304:BGI524308 BQE524304:BQE524308 CAA524304:CAA524308 CJW524304:CJW524308 CTS524304:CTS524308 DDO524304:DDO524308 DNK524304:DNK524308 DXG524304:DXG524308 EHC524304:EHC524308 EQY524304:EQY524308 FAU524304:FAU524308 FKQ524304:FKQ524308 FUM524304:FUM524308 GEI524304:GEI524308 GOE524304:GOE524308 GYA524304:GYA524308 HHW524304:HHW524308 HRS524304:HRS524308 IBO524304:IBO524308 ILK524304:ILK524308 IVG524304:IVG524308 JFC524304:JFC524308 JOY524304:JOY524308 JYU524304:JYU524308 KIQ524304:KIQ524308 KSM524304:KSM524308 LCI524304:LCI524308 LME524304:LME524308 LWA524304:LWA524308 MFW524304:MFW524308 MPS524304:MPS524308 MZO524304:MZO524308 NJK524304:NJK524308 NTG524304:NTG524308 ODC524304:ODC524308 OMY524304:OMY524308 OWU524304:OWU524308 PGQ524304:PGQ524308 PQM524304:PQM524308 QAI524304:QAI524308 QKE524304:QKE524308 QUA524304:QUA524308 RDW524304:RDW524308 RNS524304:RNS524308 RXO524304:RXO524308 SHK524304:SHK524308 SRG524304:SRG524308 TBC524304:TBC524308 TKY524304:TKY524308 TUU524304:TUU524308 UEQ524304:UEQ524308 UOM524304:UOM524308 UYI524304:UYI524308 VIE524304:VIE524308 VSA524304:VSA524308 WBW524304:WBW524308 WLS524304:WLS524308 WVO524304:WVO524308 G589840:G589844 JC589840:JC589844 SY589840:SY589844 ACU589840:ACU589844 AMQ589840:AMQ589844 AWM589840:AWM589844 BGI589840:BGI589844 BQE589840:BQE589844 CAA589840:CAA589844 CJW589840:CJW589844 CTS589840:CTS589844 DDO589840:DDO589844 DNK589840:DNK589844 DXG589840:DXG589844 EHC589840:EHC589844 EQY589840:EQY589844 FAU589840:FAU589844 FKQ589840:FKQ589844 FUM589840:FUM589844 GEI589840:GEI589844 GOE589840:GOE589844 GYA589840:GYA589844 HHW589840:HHW589844 HRS589840:HRS589844 IBO589840:IBO589844 ILK589840:ILK589844 IVG589840:IVG589844 JFC589840:JFC589844 JOY589840:JOY589844 JYU589840:JYU589844 KIQ589840:KIQ589844 KSM589840:KSM589844 LCI589840:LCI589844 LME589840:LME589844 LWA589840:LWA589844 MFW589840:MFW589844 MPS589840:MPS589844 MZO589840:MZO589844 NJK589840:NJK589844 NTG589840:NTG589844 ODC589840:ODC589844 OMY589840:OMY589844 OWU589840:OWU589844 PGQ589840:PGQ589844 PQM589840:PQM589844 QAI589840:QAI589844 QKE589840:QKE589844 QUA589840:QUA589844 RDW589840:RDW589844 RNS589840:RNS589844 RXO589840:RXO589844 SHK589840:SHK589844 SRG589840:SRG589844 TBC589840:TBC589844 TKY589840:TKY589844 TUU589840:TUU589844 UEQ589840:UEQ589844 UOM589840:UOM589844 UYI589840:UYI589844 VIE589840:VIE589844 VSA589840:VSA589844 WBW589840:WBW589844 WLS589840:WLS589844 WVO589840:WVO589844 G655376:G655380 JC655376:JC655380 SY655376:SY655380 ACU655376:ACU655380 AMQ655376:AMQ655380 AWM655376:AWM655380 BGI655376:BGI655380 BQE655376:BQE655380 CAA655376:CAA655380 CJW655376:CJW655380 CTS655376:CTS655380 DDO655376:DDO655380 DNK655376:DNK655380 DXG655376:DXG655380 EHC655376:EHC655380 EQY655376:EQY655380 FAU655376:FAU655380 FKQ655376:FKQ655380 FUM655376:FUM655380 GEI655376:GEI655380 GOE655376:GOE655380 GYA655376:GYA655380 HHW655376:HHW655380 HRS655376:HRS655380 IBO655376:IBO655380 ILK655376:ILK655380 IVG655376:IVG655380 JFC655376:JFC655380 JOY655376:JOY655380 JYU655376:JYU655380 KIQ655376:KIQ655380 KSM655376:KSM655380 LCI655376:LCI655380 LME655376:LME655380 LWA655376:LWA655380 MFW655376:MFW655380 MPS655376:MPS655380 MZO655376:MZO655380 NJK655376:NJK655380 NTG655376:NTG655380 ODC655376:ODC655380 OMY655376:OMY655380 OWU655376:OWU655380 PGQ655376:PGQ655380 PQM655376:PQM655380 QAI655376:QAI655380 QKE655376:QKE655380 QUA655376:QUA655380 RDW655376:RDW655380 RNS655376:RNS655380 RXO655376:RXO655380 SHK655376:SHK655380 SRG655376:SRG655380 TBC655376:TBC655380 TKY655376:TKY655380 TUU655376:TUU655380 UEQ655376:UEQ655380 UOM655376:UOM655380 UYI655376:UYI655380 VIE655376:VIE655380 VSA655376:VSA655380 WBW655376:WBW655380 WLS655376:WLS655380 WVO655376:WVO655380 G720912:G720916 JC720912:JC720916 SY720912:SY720916 ACU720912:ACU720916 AMQ720912:AMQ720916 AWM720912:AWM720916 BGI720912:BGI720916 BQE720912:BQE720916 CAA720912:CAA720916 CJW720912:CJW720916 CTS720912:CTS720916 DDO720912:DDO720916 DNK720912:DNK720916 DXG720912:DXG720916 EHC720912:EHC720916 EQY720912:EQY720916 FAU720912:FAU720916 FKQ720912:FKQ720916 FUM720912:FUM720916 GEI720912:GEI720916 GOE720912:GOE720916 GYA720912:GYA720916 HHW720912:HHW720916 HRS720912:HRS720916 IBO720912:IBO720916 ILK720912:ILK720916 IVG720912:IVG720916 JFC720912:JFC720916 JOY720912:JOY720916 JYU720912:JYU720916 KIQ720912:KIQ720916 KSM720912:KSM720916 LCI720912:LCI720916 LME720912:LME720916 LWA720912:LWA720916 MFW720912:MFW720916 MPS720912:MPS720916 MZO720912:MZO720916 NJK720912:NJK720916 NTG720912:NTG720916 ODC720912:ODC720916 OMY720912:OMY720916 OWU720912:OWU720916 PGQ720912:PGQ720916 PQM720912:PQM720916 QAI720912:QAI720916 QKE720912:QKE720916 QUA720912:QUA720916 RDW720912:RDW720916 RNS720912:RNS720916 RXO720912:RXO720916 SHK720912:SHK720916 SRG720912:SRG720916 TBC720912:TBC720916 TKY720912:TKY720916 TUU720912:TUU720916 UEQ720912:UEQ720916 UOM720912:UOM720916 UYI720912:UYI720916 VIE720912:VIE720916 VSA720912:VSA720916 WBW720912:WBW720916 WLS720912:WLS720916 WVO720912:WVO720916 G786448:G786452 JC786448:JC786452 SY786448:SY786452 ACU786448:ACU786452 AMQ786448:AMQ786452 AWM786448:AWM786452 BGI786448:BGI786452 BQE786448:BQE786452 CAA786448:CAA786452 CJW786448:CJW786452 CTS786448:CTS786452 DDO786448:DDO786452 DNK786448:DNK786452 DXG786448:DXG786452 EHC786448:EHC786452 EQY786448:EQY786452 FAU786448:FAU786452 FKQ786448:FKQ786452 FUM786448:FUM786452 GEI786448:GEI786452 GOE786448:GOE786452 GYA786448:GYA786452 HHW786448:HHW786452 HRS786448:HRS786452 IBO786448:IBO786452 ILK786448:ILK786452 IVG786448:IVG786452 JFC786448:JFC786452 JOY786448:JOY786452 JYU786448:JYU786452 KIQ786448:KIQ786452 KSM786448:KSM786452 LCI786448:LCI786452 LME786448:LME786452 LWA786448:LWA786452 MFW786448:MFW786452 MPS786448:MPS786452 MZO786448:MZO786452 NJK786448:NJK786452 NTG786448:NTG786452 ODC786448:ODC786452 OMY786448:OMY786452 OWU786448:OWU786452 PGQ786448:PGQ786452 PQM786448:PQM786452 QAI786448:QAI786452 QKE786448:QKE786452 QUA786448:QUA786452 RDW786448:RDW786452 RNS786448:RNS786452 RXO786448:RXO786452 SHK786448:SHK786452 SRG786448:SRG786452 TBC786448:TBC786452 TKY786448:TKY786452 TUU786448:TUU786452 UEQ786448:UEQ786452 UOM786448:UOM786452 UYI786448:UYI786452 VIE786448:VIE786452 VSA786448:VSA786452 WBW786448:WBW786452 WLS786448:WLS786452 WVO786448:WVO786452 G851984:G851988 JC851984:JC851988 SY851984:SY851988 ACU851984:ACU851988 AMQ851984:AMQ851988 AWM851984:AWM851988 BGI851984:BGI851988 BQE851984:BQE851988 CAA851984:CAA851988 CJW851984:CJW851988 CTS851984:CTS851988 DDO851984:DDO851988 DNK851984:DNK851988 DXG851984:DXG851988 EHC851984:EHC851988 EQY851984:EQY851988 FAU851984:FAU851988 FKQ851984:FKQ851988 FUM851984:FUM851988 GEI851984:GEI851988 GOE851984:GOE851988 GYA851984:GYA851988 HHW851984:HHW851988 HRS851984:HRS851988 IBO851984:IBO851988 ILK851984:ILK851988 IVG851984:IVG851988 JFC851984:JFC851988 JOY851984:JOY851988 JYU851984:JYU851988 KIQ851984:KIQ851988 KSM851984:KSM851988 LCI851984:LCI851988 LME851984:LME851988 LWA851984:LWA851988 MFW851984:MFW851988 MPS851984:MPS851988 MZO851984:MZO851988 NJK851984:NJK851988 NTG851984:NTG851988 ODC851984:ODC851988 OMY851984:OMY851988 OWU851984:OWU851988 PGQ851984:PGQ851988 PQM851984:PQM851988 QAI851984:QAI851988 QKE851984:QKE851988 QUA851984:QUA851988 RDW851984:RDW851988 RNS851984:RNS851988 RXO851984:RXO851988 SHK851984:SHK851988 SRG851984:SRG851988 TBC851984:TBC851988 TKY851984:TKY851988 TUU851984:TUU851988 UEQ851984:UEQ851988 UOM851984:UOM851988 UYI851984:UYI851988 VIE851984:VIE851988 VSA851984:VSA851988 WBW851984:WBW851988 WLS851984:WLS851988 WVO851984:WVO851988 G917520:G917524 JC917520:JC917524 SY917520:SY917524 ACU917520:ACU917524 AMQ917520:AMQ917524 AWM917520:AWM917524 BGI917520:BGI917524 BQE917520:BQE917524 CAA917520:CAA917524 CJW917520:CJW917524 CTS917520:CTS917524 DDO917520:DDO917524 DNK917520:DNK917524 DXG917520:DXG917524 EHC917520:EHC917524 EQY917520:EQY917524 FAU917520:FAU917524 FKQ917520:FKQ917524 FUM917520:FUM917524 GEI917520:GEI917524 GOE917520:GOE917524 GYA917520:GYA917524 HHW917520:HHW917524 HRS917520:HRS917524 IBO917520:IBO917524 ILK917520:ILK917524 IVG917520:IVG917524 JFC917520:JFC917524 JOY917520:JOY917524 JYU917520:JYU917524 KIQ917520:KIQ917524 KSM917520:KSM917524 LCI917520:LCI917524 LME917520:LME917524 LWA917520:LWA917524 MFW917520:MFW917524 MPS917520:MPS917524 MZO917520:MZO917524 NJK917520:NJK917524 NTG917520:NTG917524 ODC917520:ODC917524 OMY917520:OMY917524 OWU917520:OWU917524 PGQ917520:PGQ917524 PQM917520:PQM917524 QAI917520:QAI917524 QKE917520:QKE917524 QUA917520:QUA917524 RDW917520:RDW917524 RNS917520:RNS917524 RXO917520:RXO917524 SHK917520:SHK917524 SRG917520:SRG917524 TBC917520:TBC917524 TKY917520:TKY917524 TUU917520:TUU917524 UEQ917520:UEQ917524 UOM917520:UOM917524 UYI917520:UYI917524 VIE917520:VIE917524 VSA917520:VSA917524 WBW917520:WBW917524 WLS917520:WLS917524 WVO917520:WVO917524 G983056:G983060 JC983056:JC983060 SY983056:SY983060 ACU983056:ACU983060 AMQ983056:AMQ983060 AWM983056:AWM983060 BGI983056:BGI983060 BQE983056:BQE983060 CAA983056:CAA983060 CJW983056:CJW983060 CTS983056:CTS983060 DDO983056:DDO983060 DNK983056:DNK983060 DXG983056:DXG983060 EHC983056:EHC983060 EQY983056:EQY983060 FAU983056:FAU983060 FKQ983056:FKQ983060 FUM983056:FUM983060 GEI983056:GEI983060 GOE983056:GOE983060 GYA983056:GYA983060 HHW983056:HHW983060 HRS983056:HRS983060 IBO983056:IBO983060 ILK983056:ILK983060 IVG983056:IVG983060 JFC983056:JFC983060 JOY983056:JOY983060 JYU983056:JYU983060 KIQ983056:KIQ983060 KSM983056:KSM983060 LCI983056:LCI983060 LME983056:LME983060 LWA983056:LWA983060 MFW983056:MFW983060 MPS983056:MPS983060 MZO983056:MZO983060 NJK983056:NJK983060 NTG983056:NTG983060 ODC983056:ODC983060 OMY983056:OMY983060 OWU983056:OWU983060 PGQ983056:PGQ983060 PQM983056:PQM983060 QAI983056:QAI983060 QKE983056:QKE983060 QUA983056:QUA983060 RDW983056:RDW983060 RNS983056:RNS983060 RXO983056:RXO983060 SHK983056:SHK983060 SRG983056:SRG983060 TBC983056:TBC983060 TKY983056:TKY983060 TUU983056:TUU983060 UEQ983056:UEQ983060 UOM983056:UOM983060 UYI983056:UYI983060 VIE983056:VIE983060 VSA983056:VSA983060 WBW983056:WBW983060 WLS983056:WLS983060 WVO983056:WVO983060 WVO18:WVO22 WLS18:WLS22 WBW18:WBW22 VSA18:VSA22 VIE18:VIE22 UYI18:UYI22 UOM18:UOM22 UEQ18:UEQ22 TUU18:TUU22 TKY18:TKY22 TBC18:TBC22 SRG18:SRG22 SHK18:SHK22 RXO18:RXO22 RNS18:RNS22 RDW18:RDW22 QUA18:QUA22 QKE18:QKE22 QAI18:QAI22 PQM18:PQM22 PGQ18:PGQ22 OWU18:OWU22 OMY18:OMY22 ODC18:ODC22 NTG18:NTG22 NJK18:NJK22 MZO18:MZO22 MPS18:MPS22 MFW18:MFW22 LWA18:LWA22 LME18:LME22 LCI18:LCI22 KSM18:KSM22 KIQ18:KIQ22 JYU18:JYU22 JOY18:JOY22 JFC18:JFC22 IVG18:IVG22 ILK18:ILK22 IBO18:IBO22 HRS18:HRS22 HHW18:HHW22 GYA18:GYA22 GOE18:GOE22 GEI18:GEI22 FUM18:FUM22 FKQ18:FKQ22 FAU18:FAU22 EQY18:EQY22 EHC18:EHC22 DXG18:DXG22 DNK18:DNK22 DDO18:DDO22 CTS18:CTS22 CJW18:CJW22 CAA18:CAA22 BQE18:BQE22 BGI18:BGI22 AWM18:AWM22 AMQ18:AMQ22 ACU18:ACU22 SY18:SY22 JC18:JC22 G18:G20 G22 G28">
      <formula1>0</formula1>
    </dataValidation>
    <dataValidation type="whole" operator="greaterThanOrEqual" allowBlank="1" showInputMessage="1" showErrorMessage="1" error="Enter numeric figure only." sqref="G65563 JC65563 SY65563 ACU65563 AMQ65563 AWM65563 BGI65563 BQE65563 CAA65563 CJW65563 CTS65563 DDO65563 DNK65563 DXG65563 EHC65563 EQY65563 FAU65563 FKQ65563 FUM65563 GEI65563 GOE65563 GYA65563 HHW65563 HRS65563 IBO65563 ILK65563 IVG65563 JFC65563 JOY65563 JYU65563 KIQ65563 KSM65563 LCI65563 LME65563 LWA65563 MFW65563 MPS65563 MZO65563 NJK65563 NTG65563 ODC65563 OMY65563 OWU65563 PGQ65563 PQM65563 QAI65563 QKE65563 QUA65563 RDW65563 RNS65563 RXO65563 SHK65563 SRG65563 TBC65563 TKY65563 TUU65563 UEQ65563 UOM65563 UYI65563 VIE65563 VSA65563 WBW65563 WLS65563 WVO65563 G131099 JC131099 SY131099 ACU131099 AMQ131099 AWM131099 BGI131099 BQE131099 CAA131099 CJW131099 CTS131099 DDO131099 DNK131099 DXG131099 EHC131099 EQY131099 FAU131099 FKQ131099 FUM131099 GEI131099 GOE131099 GYA131099 HHW131099 HRS131099 IBO131099 ILK131099 IVG131099 JFC131099 JOY131099 JYU131099 KIQ131099 KSM131099 LCI131099 LME131099 LWA131099 MFW131099 MPS131099 MZO131099 NJK131099 NTG131099 ODC131099 OMY131099 OWU131099 PGQ131099 PQM131099 QAI131099 QKE131099 QUA131099 RDW131099 RNS131099 RXO131099 SHK131099 SRG131099 TBC131099 TKY131099 TUU131099 UEQ131099 UOM131099 UYI131099 VIE131099 VSA131099 WBW131099 WLS131099 WVO131099 G196635 JC196635 SY196635 ACU196635 AMQ196635 AWM196635 BGI196635 BQE196635 CAA196635 CJW196635 CTS196635 DDO196635 DNK196635 DXG196635 EHC196635 EQY196635 FAU196635 FKQ196635 FUM196635 GEI196635 GOE196635 GYA196635 HHW196635 HRS196635 IBO196635 ILK196635 IVG196635 JFC196635 JOY196635 JYU196635 KIQ196635 KSM196635 LCI196635 LME196635 LWA196635 MFW196635 MPS196635 MZO196635 NJK196635 NTG196635 ODC196635 OMY196635 OWU196635 PGQ196635 PQM196635 QAI196635 QKE196635 QUA196635 RDW196635 RNS196635 RXO196635 SHK196635 SRG196635 TBC196635 TKY196635 TUU196635 UEQ196635 UOM196635 UYI196635 VIE196635 VSA196635 WBW196635 WLS196635 WVO196635 G262171 JC262171 SY262171 ACU262171 AMQ262171 AWM262171 BGI262171 BQE262171 CAA262171 CJW262171 CTS262171 DDO262171 DNK262171 DXG262171 EHC262171 EQY262171 FAU262171 FKQ262171 FUM262171 GEI262171 GOE262171 GYA262171 HHW262171 HRS262171 IBO262171 ILK262171 IVG262171 JFC262171 JOY262171 JYU262171 KIQ262171 KSM262171 LCI262171 LME262171 LWA262171 MFW262171 MPS262171 MZO262171 NJK262171 NTG262171 ODC262171 OMY262171 OWU262171 PGQ262171 PQM262171 QAI262171 QKE262171 QUA262171 RDW262171 RNS262171 RXO262171 SHK262171 SRG262171 TBC262171 TKY262171 TUU262171 UEQ262171 UOM262171 UYI262171 VIE262171 VSA262171 WBW262171 WLS262171 WVO262171 G327707 JC327707 SY327707 ACU327707 AMQ327707 AWM327707 BGI327707 BQE327707 CAA327707 CJW327707 CTS327707 DDO327707 DNK327707 DXG327707 EHC327707 EQY327707 FAU327707 FKQ327707 FUM327707 GEI327707 GOE327707 GYA327707 HHW327707 HRS327707 IBO327707 ILK327707 IVG327707 JFC327707 JOY327707 JYU327707 KIQ327707 KSM327707 LCI327707 LME327707 LWA327707 MFW327707 MPS327707 MZO327707 NJK327707 NTG327707 ODC327707 OMY327707 OWU327707 PGQ327707 PQM327707 QAI327707 QKE327707 QUA327707 RDW327707 RNS327707 RXO327707 SHK327707 SRG327707 TBC327707 TKY327707 TUU327707 UEQ327707 UOM327707 UYI327707 VIE327707 VSA327707 WBW327707 WLS327707 WVO327707 G393243 JC393243 SY393243 ACU393243 AMQ393243 AWM393243 BGI393243 BQE393243 CAA393243 CJW393243 CTS393243 DDO393243 DNK393243 DXG393243 EHC393243 EQY393243 FAU393243 FKQ393243 FUM393243 GEI393243 GOE393243 GYA393243 HHW393243 HRS393243 IBO393243 ILK393243 IVG393243 JFC393243 JOY393243 JYU393243 KIQ393243 KSM393243 LCI393243 LME393243 LWA393243 MFW393243 MPS393243 MZO393243 NJK393243 NTG393243 ODC393243 OMY393243 OWU393243 PGQ393243 PQM393243 QAI393243 QKE393243 QUA393243 RDW393243 RNS393243 RXO393243 SHK393243 SRG393243 TBC393243 TKY393243 TUU393243 UEQ393243 UOM393243 UYI393243 VIE393243 VSA393243 WBW393243 WLS393243 WVO393243 G458779 JC458779 SY458779 ACU458779 AMQ458779 AWM458779 BGI458779 BQE458779 CAA458779 CJW458779 CTS458779 DDO458779 DNK458779 DXG458779 EHC458779 EQY458779 FAU458779 FKQ458779 FUM458779 GEI458779 GOE458779 GYA458779 HHW458779 HRS458779 IBO458779 ILK458779 IVG458779 JFC458779 JOY458779 JYU458779 KIQ458779 KSM458779 LCI458779 LME458779 LWA458779 MFW458779 MPS458779 MZO458779 NJK458779 NTG458779 ODC458779 OMY458779 OWU458779 PGQ458779 PQM458779 QAI458779 QKE458779 QUA458779 RDW458779 RNS458779 RXO458779 SHK458779 SRG458779 TBC458779 TKY458779 TUU458779 UEQ458779 UOM458779 UYI458779 VIE458779 VSA458779 WBW458779 WLS458779 WVO458779 G524315 JC524315 SY524315 ACU524315 AMQ524315 AWM524315 BGI524315 BQE524315 CAA524315 CJW524315 CTS524315 DDO524315 DNK524315 DXG524315 EHC524315 EQY524315 FAU524315 FKQ524315 FUM524315 GEI524315 GOE524315 GYA524315 HHW524315 HRS524315 IBO524315 ILK524315 IVG524315 JFC524315 JOY524315 JYU524315 KIQ524315 KSM524315 LCI524315 LME524315 LWA524315 MFW524315 MPS524315 MZO524315 NJK524315 NTG524315 ODC524315 OMY524315 OWU524315 PGQ524315 PQM524315 QAI524315 QKE524315 QUA524315 RDW524315 RNS524315 RXO524315 SHK524315 SRG524315 TBC524315 TKY524315 TUU524315 UEQ524315 UOM524315 UYI524315 VIE524315 VSA524315 WBW524315 WLS524315 WVO524315 G589851 JC589851 SY589851 ACU589851 AMQ589851 AWM589851 BGI589851 BQE589851 CAA589851 CJW589851 CTS589851 DDO589851 DNK589851 DXG589851 EHC589851 EQY589851 FAU589851 FKQ589851 FUM589851 GEI589851 GOE589851 GYA589851 HHW589851 HRS589851 IBO589851 ILK589851 IVG589851 JFC589851 JOY589851 JYU589851 KIQ589851 KSM589851 LCI589851 LME589851 LWA589851 MFW589851 MPS589851 MZO589851 NJK589851 NTG589851 ODC589851 OMY589851 OWU589851 PGQ589851 PQM589851 QAI589851 QKE589851 QUA589851 RDW589851 RNS589851 RXO589851 SHK589851 SRG589851 TBC589851 TKY589851 TUU589851 UEQ589851 UOM589851 UYI589851 VIE589851 VSA589851 WBW589851 WLS589851 WVO589851 G655387 JC655387 SY655387 ACU655387 AMQ655387 AWM655387 BGI655387 BQE655387 CAA655387 CJW655387 CTS655387 DDO655387 DNK655387 DXG655387 EHC655387 EQY655387 FAU655387 FKQ655387 FUM655387 GEI655387 GOE655387 GYA655387 HHW655387 HRS655387 IBO655387 ILK655387 IVG655387 JFC655387 JOY655387 JYU655387 KIQ655387 KSM655387 LCI655387 LME655387 LWA655387 MFW655387 MPS655387 MZO655387 NJK655387 NTG655387 ODC655387 OMY655387 OWU655387 PGQ655387 PQM655387 QAI655387 QKE655387 QUA655387 RDW655387 RNS655387 RXO655387 SHK655387 SRG655387 TBC655387 TKY655387 TUU655387 UEQ655387 UOM655387 UYI655387 VIE655387 VSA655387 WBW655387 WLS655387 WVO655387 G720923 JC720923 SY720923 ACU720923 AMQ720923 AWM720923 BGI720923 BQE720923 CAA720923 CJW720923 CTS720923 DDO720923 DNK720923 DXG720923 EHC720923 EQY720923 FAU720923 FKQ720923 FUM720923 GEI720923 GOE720923 GYA720923 HHW720923 HRS720923 IBO720923 ILK720923 IVG720923 JFC720923 JOY720923 JYU720923 KIQ720923 KSM720923 LCI720923 LME720923 LWA720923 MFW720923 MPS720923 MZO720923 NJK720923 NTG720923 ODC720923 OMY720923 OWU720923 PGQ720923 PQM720923 QAI720923 QKE720923 QUA720923 RDW720923 RNS720923 RXO720923 SHK720923 SRG720923 TBC720923 TKY720923 TUU720923 UEQ720923 UOM720923 UYI720923 VIE720923 VSA720923 WBW720923 WLS720923 WVO720923 G786459 JC786459 SY786459 ACU786459 AMQ786459 AWM786459 BGI786459 BQE786459 CAA786459 CJW786459 CTS786459 DDO786459 DNK786459 DXG786459 EHC786459 EQY786459 FAU786459 FKQ786459 FUM786459 GEI786459 GOE786459 GYA786459 HHW786459 HRS786459 IBO786459 ILK786459 IVG786459 JFC786459 JOY786459 JYU786459 KIQ786459 KSM786459 LCI786459 LME786459 LWA786459 MFW786459 MPS786459 MZO786459 NJK786459 NTG786459 ODC786459 OMY786459 OWU786459 PGQ786459 PQM786459 QAI786459 QKE786459 QUA786459 RDW786459 RNS786459 RXO786459 SHK786459 SRG786459 TBC786459 TKY786459 TUU786459 UEQ786459 UOM786459 UYI786459 VIE786459 VSA786459 WBW786459 WLS786459 WVO786459 G851995 JC851995 SY851995 ACU851995 AMQ851995 AWM851995 BGI851995 BQE851995 CAA851995 CJW851995 CTS851995 DDO851995 DNK851995 DXG851995 EHC851995 EQY851995 FAU851995 FKQ851995 FUM851995 GEI851995 GOE851995 GYA851995 HHW851995 HRS851995 IBO851995 ILK851995 IVG851995 JFC851995 JOY851995 JYU851995 KIQ851995 KSM851995 LCI851995 LME851995 LWA851995 MFW851995 MPS851995 MZO851995 NJK851995 NTG851995 ODC851995 OMY851995 OWU851995 PGQ851995 PQM851995 QAI851995 QKE851995 QUA851995 RDW851995 RNS851995 RXO851995 SHK851995 SRG851995 TBC851995 TKY851995 TUU851995 UEQ851995 UOM851995 UYI851995 VIE851995 VSA851995 WBW851995 WLS851995 WVO851995 G917531 JC917531 SY917531 ACU917531 AMQ917531 AWM917531 BGI917531 BQE917531 CAA917531 CJW917531 CTS917531 DDO917531 DNK917531 DXG917531 EHC917531 EQY917531 FAU917531 FKQ917531 FUM917531 GEI917531 GOE917531 GYA917531 HHW917531 HRS917531 IBO917531 ILK917531 IVG917531 JFC917531 JOY917531 JYU917531 KIQ917531 KSM917531 LCI917531 LME917531 LWA917531 MFW917531 MPS917531 MZO917531 NJK917531 NTG917531 ODC917531 OMY917531 OWU917531 PGQ917531 PQM917531 QAI917531 QKE917531 QUA917531 RDW917531 RNS917531 RXO917531 SHK917531 SRG917531 TBC917531 TKY917531 TUU917531 UEQ917531 UOM917531 UYI917531 VIE917531 VSA917531 WBW917531 WLS917531 WVO917531 G983067 JC983067 SY983067 ACU983067 AMQ983067 AWM983067 BGI983067 BQE983067 CAA983067 CJW983067 CTS983067 DDO983067 DNK983067 DXG983067 EHC983067 EQY983067 FAU983067 FKQ983067 FUM983067 GEI983067 GOE983067 GYA983067 HHW983067 HRS983067 IBO983067 ILK983067 IVG983067 JFC983067 JOY983067 JYU983067 KIQ983067 KSM983067 LCI983067 LME983067 LWA983067 MFW983067 MPS983067 MZO983067 NJK983067 NTG983067 ODC983067 OMY983067 OWU983067 PGQ983067 PQM983067 QAI983067 QKE983067 QUA983067 RDW983067 RNS983067 RXO983067 SHK983067 SRG983067 TBC983067 TKY983067 TUU983067 UEQ983067 UOM983067 UYI983067 VIE983067 VSA983067 WBW983067 WLS983067 WVO983067">
      <formula1>0</formula1>
    </dataValidation>
    <dataValidation operator="greaterThanOrEqual" allowBlank="1" showInputMessage="1" showErrorMessage="1" error="Enter numeric figure without decimal only" sqref="G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G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G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G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G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G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G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G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G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G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G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G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G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G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G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G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dataValidation operator="greaterThan" allowBlank="1" showInputMessage="1" showErrorMessage="1" error="Enter numeric figures only." sqref="G21 G27"/>
  </dataValidations>
  <pageMargins left="0.72" right="0.49" top="0.62" bottom="0.52" header="0.32" footer="0.27"/>
  <pageSetup scale="78" orientation="portrait" r:id="rId5"/>
  <headerFooter alignWithMargins="0">
    <oddFooter>&amp;R&amp;"Book Antiqua,Bold"&amp;10Letter of Discount  /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SheetLayoutView="100" workbookViewId="0">
      <selection activeCell="D6" sqref="D6"/>
    </sheetView>
  </sheetViews>
  <sheetFormatPr defaultRowHeight="14.4"/>
  <cols>
    <col min="1" max="1" width="9.109375" style="285"/>
    <col min="2" max="2" width="30.6640625" style="286" customWidth="1"/>
    <col min="3" max="3" width="26.109375" style="286" customWidth="1"/>
    <col min="4" max="5" width="17.88671875" style="286" customWidth="1"/>
    <col min="6" max="257" width="9.109375" style="262"/>
    <col min="258" max="258" width="30.6640625" style="262" customWidth="1"/>
    <col min="259" max="259" width="26.109375" style="262" customWidth="1"/>
    <col min="260" max="261" width="17.88671875" style="262" customWidth="1"/>
    <col min="262" max="513" width="9.109375" style="262"/>
    <col min="514" max="514" width="30.6640625" style="262" customWidth="1"/>
    <col min="515" max="515" width="26.109375" style="262" customWidth="1"/>
    <col min="516" max="517" width="17.88671875" style="262" customWidth="1"/>
    <col min="518" max="769" width="9.109375" style="262"/>
    <col min="770" max="770" width="30.6640625" style="262" customWidth="1"/>
    <col min="771" max="771" width="26.109375" style="262" customWidth="1"/>
    <col min="772" max="773" width="17.88671875" style="262" customWidth="1"/>
    <col min="774" max="1025" width="9.109375" style="262"/>
    <col min="1026" max="1026" width="30.6640625" style="262" customWidth="1"/>
    <col min="1027" max="1027" width="26.109375" style="262" customWidth="1"/>
    <col min="1028" max="1029" width="17.88671875" style="262" customWidth="1"/>
    <col min="1030" max="1281" width="9.109375" style="262"/>
    <col min="1282" max="1282" width="30.6640625" style="262" customWidth="1"/>
    <col min="1283" max="1283" width="26.109375" style="262" customWidth="1"/>
    <col min="1284" max="1285" width="17.88671875" style="262" customWidth="1"/>
    <col min="1286" max="1537" width="9.109375" style="262"/>
    <col min="1538" max="1538" width="30.6640625" style="262" customWidth="1"/>
    <col min="1539" max="1539" width="26.109375" style="262" customWidth="1"/>
    <col min="1540" max="1541" width="17.88671875" style="262" customWidth="1"/>
    <col min="1542" max="1793" width="9.109375" style="262"/>
    <col min="1794" max="1794" width="30.6640625" style="262" customWidth="1"/>
    <col min="1795" max="1795" width="26.109375" style="262" customWidth="1"/>
    <col min="1796" max="1797" width="17.88671875" style="262" customWidth="1"/>
    <col min="1798" max="2049" width="9.109375" style="262"/>
    <col min="2050" max="2050" width="30.6640625" style="262" customWidth="1"/>
    <col min="2051" max="2051" width="26.109375" style="262" customWidth="1"/>
    <col min="2052" max="2053" width="17.88671875" style="262" customWidth="1"/>
    <col min="2054" max="2305" width="9.109375" style="262"/>
    <col min="2306" max="2306" width="30.6640625" style="262" customWidth="1"/>
    <col min="2307" max="2307" width="26.109375" style="262" customWidth="1"/>
    <col min="2308" max="2309" width="17.88671875" style="262" customWidth="1"/>
    <col min="2310" max="2561" width="9.109375" style="262"/>
    <col min="2562" max="2562" width="30.6640625" style="262" customWidth="1"/>
    <col min="2563" max="2563" width="26.109375" style="262" customWidth="1"/>
    <col min="2564" max="2565" width="17.88671875" style="262" customWidth="1"/>
    <col min="2566" max="2817" width="9.109375" style="262"/>
    <col min="2818" max="2818" width="30.6640625" style="262" customWidth="1"/>
    <col min="2819" max="2819" width="26.109375" style="262" customWidth="1"/>
    <col min="2820" max="2821" width="17.88671875" style="262" customWidth="1"/>
    <col min="2822" max="3073" width="9.109375" style="262"/>
    <col min="3074" max="3074" width="30.6640625" style="262" customWidth="1"/>
    <col min="3075" max="3075" width="26.109375" style="262" customWidth="1"/>
    <col min="3076" max="3077" width="17.88671875" style="262" customWidth="1"/>
    <col min="3078" max="3329" width="9.109375" style="262"/>
    <col min="3330" max="3330" width="30.6640625" style="262" customWidth="1"/>
    <col min="3331" max="3331" width="26.109375" style="262" customWidth="1"/>
    <col min="3332" max="3333" width="17.88671875" style="262" customWidth="1"/>
    <col min="3334" max="3585" width="9.109375" style="262"/>
    <col min="3586" max="3586" width="30.6640625" style="262" customWidth="1"/>
    <col min="3587" max="3587" width="26.109375" style="262" customWidth="1"/>
    <col min="3588" max="3589" width="17.88671875" style="262" customWidth="1"/>
    <col min="3590" max="3841" width="9.109375" style="262"/>
    <col min="3842" max="3842" width="30.6640625" style="262" customWidth="1"/>
    <col min="3843" max="3843" width="26.109375" style="262" customWidth="1"/>
    <col min="3844" max="3845" width="17.88671875" style="262" customWidth="1"/>
    <col min="3846" max="4097" width="9.109375" style="262"/>
    <col min="4098" max="4098" width="30.6640625" style="262" customWidth="1"/>
    <col min="4099" max="4099" width="26.109375" style="262" customWidth="1"/>
    <col min="4100" max="4101" width="17.88671875" style="262" customWidth="1"/>
    <col min="4102" max="4353" width="9.109375" style="262"/>
    <col min="4354" max="4354" width="30.6640625" style="262" customWidth="1"/>
    <col min="4355" max="4355" width="26.109375" style="262" customWidth="1"/>
    <col min="4356" max="4357" width="17.88671875" style="262" customWidth="1"/>
    <col min="4358" max="4609" width="9.109375" style="262"/>
    <col min="4610" max="4610" width="30.6640625" style="262" customWidth="1"/>
    <col min="4611" max="4611" width="26.109375" style="262" customWidth="1"/>
    <col min="4612" max="4613" width="17.88671875" style="262" customWidth="1"/>
    <col min="4614" max="4865" width="9.109375" style="262"/>
    <col min="4866" max="4866" width="30.6640625" style="262" customWidth="1"/>
    <col min="4867" max="4867" width="26.109375" style="262" customWidth="1"/>
    <col min="4868" max="4869" width="17.88671875" style="262" customWidth="1"/>
    <col min="4870" max="5121" width="9.109375" style="262"/>
    <col min="5122" max="5122" width="30.6640625" style="262" customWidth="1"/>
    <col min="5123" max="5123" width="26.109375" style="262" customWidth="1"/>
    <col min="5124" max="5125" width="17.88671875" style="262" customWidth="1"/>
    <col min="5126" max="5377" width="9.109375" style="262"/>
    <col min="5378" max="5378" width="30.6640625" style="262" customWidth="1"/>
    <col min="5379" max="5379" width="26.109375" style="262" customWidth="1"/>
    <col min="5380" max="5381" width="17.88671875" style="262" customWidth="1"/>
    <col min="5382" max="5633" width="9.109375" style="262"/>
    <col min="5634" max="5634" width="30.6640625" style="262" customWidth="1"/>
    <col min="5635" max="5635" width="26.109375" style="262" customWidth="1"/>
    <col min="5636" max="5637" width="17.88671875" style="262" customWidth="1"/>
    <col min="5638" max="5889" width="9.109375" style="262"/>
    <col min="5890" max="5890" width="30.6640625" style="262" customWidth="1"/>
    <col min="5891" max="5891" width="26.109375" style="262" customWidth="1"/>
    <col min="5892" max="5893" width="17.88671875" style="262" customWidth="1"/>
    <col min="5894" max="6145" width="9.109375" style="262"/>
    <col min="6146" max="6146" width="30.6640625" style="262" customWidth="1"/>
    <col min="6147" max="6147" width="26.109375" style="262" customWidth="1"/>
    <col min="6148" max="6149" width="17.88671875" style="262" customWidth="1"/>
    <col min="6150" max="6401" width="9.109375" style="262"/>
    <col min="6402" max="6402" width="30.6640625" style="262" customWidth="1"/>
    <col min="6403" max="6403" width="26.109375" style="262" customWidth="1"/>
    <col min="6404" max="6405" width="17.88671875" style="262" customWidth="1"/>
    <col min="6406" max="6657" width="9.109375" style="262"/>
    <col min="6658" max="6658" width="30.6640625" style="262" customWidth="1"/>
    <col min="6659" max="6659" width="26.109375" style="262" customWidth="1"/>
    <col min="6660" max="6661" width="17.88671875" style="262" customWidth="1"/>
    <col min="6662" max="6913" width="9.109375" style="262"/>
    <col min="6914" max="6914" width="30.6640625" style="262" customWidth="1"/>
    <col min="6915" max="6915" width="26.109375" style="262" customWidth="1"/>
    <col min="6916" max="6917" width="17.88671875" style="262" customWidth="1"/>
    <col min="6918" max="7169" width="9.109375" style="262"/>
    <col min="7170" max="7170" width="30.6640625" style="262" customWidth="1"/>
    <col min="7171" max="7171" width="26.109375" style="262" customWidth="1"/>
    <col min="7172" max="7173" width="17.88671875" style="262" customWidth="1"/>
    <col min="7174" max="7425" width="9.109375" style="262"/>
    <col min="7426" max="7426" width="30.6640625" style="262" customWidth="1"/>
    <col min="7427" max="7427" width="26.109375" style="262" customWidth="1"/>
    <col min="7428" max="7429" width="17.88671875" style="262" customWidth="1"/>
    <col min="7430" max="7681" width="9.109375" style="262"/>
    <col min="7682" max="7682" width="30.6640625" style="262" customWidth="1"/>
    <col min="7683" max="7683" width="26.109375" style="262" customWidth="1"/>
    <col min="7684" max="7685" width="17.88671875" style="262" customWidth="1"/>
    <col min="7686" max="7937" width="9.109375" style="262"/>
    <col min="7938" max="7938" width="30.6640625" style="262" customWidth="1"/>
    <col min="7939" max="7939" width="26.109375" style="262" customWidth="1"/>
    <col min="7940" max="7941" width="17.88671875" style="262" customWidth="1"/>
    <col min="7942" max="8193" width="9.109375" style="262"/>
    <col min="8194" max="8194" width="30.6640625" style="262" customWidth="1"/>
    <col min="8195" max="8195" width="26.109375" style="262" customWidth="1"/>
    <col min="8196" max="8197" width="17.88671875" style="262" customWidth="1"/>
    <col min="8198" max="8449" width="9.109375" style="262"/>
    <col min="8450" max="8450" width="30.6640625" style="262" customWidth="1"/>
    <col min="8451" max="8451" width="26.109375" style="262" customWidth="1"/>
    <col min="8452" max="8453" width="17.88671875" style="262" customWidth="1"/>
    <col min="8454" max="8705" width="9.109375" style="262"/>
    <col min="8706" max="8706" width="30.6640625" style="262" customWidth="1"/>
    <col min="8707" max="8707" width="26.109375" style="262" customWidth="1"/>
    <col min="8708" max="8709" width="17.88671875" style="262" customWidth="1"/>
    <col min="8710" max="8961" width="9.109375" style="262"/>
    <col min="8962" max="8962" width="30.6640625" style="262" customWidth="1"/>
    <col min="8963" max="8963" width="26.109375" style="262" customWidth="1"/>
    <col min="8964" max="8965" width="17.88671875" style="262" customWidth="1"/>
    <col min="8966" max="9217" width="9.109375" style="262"/>
    <col min="9218" max="9218" width="30.6640625" style="262" customWidth="1"/>
    <col min="9219" max="9219" width="26.109375" style="262" customWidth="1"/>
    <col min="9220" max="9221" width="17.88671875" style="262" customWidth="1"/>
    <col min="9222" max="9473" width="9.109375" style="262"/>
    <col min="9474" max="9474" width="30.6640625" style="262" customWidth="1"/>
    <col min="9475" max="9475" width="26.109375" style="262" customWidth="1"/>
    <col min="9476" max="9477" width="17.88671875" style="262" customWidth="1"/>
    <col min="9478" max="9729" width="9.109375" style="262"/>
    <col min="9730" max="9730" width="30.6640625" style="262" customWidth="1"/>
    <col min="9731" max="9731" width="26.109375" style="262" customWidth="1"/>
    <col min="9732" max="9733" width="17.88671875" style="262" customWidth="1"/>
    <col min="9734" max="9985" width="9.109375" style="262"/>
    <col min="9986" max="9986" width="30.6640625" style="262" customWidth="1"/>
    <col min="9987" max="9987" width="26.109375" style="262" customWidth="1"/>
    <col min="9988" max="9989" width="17.88671875" style="262" customWidth="1"/>
    <col min="9990" max="10241" width="9.109375" style="262"/>
    <col min="10242" max="10242" width="30.6640625" style="262" customWidth="1"/>
    <col min="10243" max="10243" width="26.109375" style="262" customWidth="1"/>
    <col min="10244" max="10245" width="17.88671875" style="262" customWidth="1"/>
    <col min="10246" max="10497" width="9.109375" style="262"/>
    <col min="10498" max="10498" width="30.6640625" style="262" customWidth="1"/>
    <col min="10499" max="10499" width="26.109375" style="262" customWidth="1"/>
    <col min="10500" max="10501" width="17.88671875" style="262" customWidth="1"/>
    <col min="10502" max="10753" width="9.109375" style="262"/>
    <col min="10754" max="10754" width="30.6640625" style="262" customWidth="1"/>
    <col min="10755" max="10755" width="26.109375" style="262" customWidth="1"/>
    <col min="10756" max="10757" width="17.88671875" style="262" customWidth="1"/>
    <col min="10758" max="11009" width="9.109375" style="262"/>
    <col min="11010" max="11010" width="30.6640625" style="262" customWidth="1"/>
    <col min="11011" max="11011" width="26.109375" style="262" customWidth="1"/>
    <col min="11012" max="11013" width="17.88671875" style="262" customWidth="1"/>
    <col min="11014" max="11265" width="9.109375" style="262"/>
    <col min="11266" max="11266" width="30.6640625" style="262" customWidth="1"/>
    <col min="11267" max="11267" width="26.109375" style="262" customWidth="1"/>
    <col min="11268" max="11269" width="17.88671875" style="262" customWidth="1"/>
    <col min="11270" max="11521" width="9.109375" style="262"/>
    <col min="11522" max="11522" width="30.6640625" style="262" customWidth="1"/>
    <col min="11523" max="11523" width="26.109375" style="262" customWidth="1"/>
    <col min="11524" max="11525" width="17.88671875" style="262" customWidth="1"/>
    <col min="11526" max="11777" width="9.109375" style="262"/>
    <col min="11778" max="11778" width="30.6640625" style="262" customWidth="1"/>
    <col min="11779" max="11779" width="26.109375" style="262" customWidth="1"/>
    <col min="11780" max="11781" width="17.88671875" style="262" customWidth="1"/>
    <col min="11782" max="12033" width="9.109375" style="262"/>
    <col min="12034" max="12034" width="30.6640625" style="262" customWidth="1"/>
    <col min="12035" max="12035" width="26.109375" style="262" customWidth="1"/>
    <col min="12036" max="12037" width="17.88671875" style="262" customWidth="1"/>
    <col min="12038" max="12289" width="9.109375" style="262"/>
    <col min="12290" max="12290" width="30.6640625" style="262" customWidth="1"/>
    <col min="12291" max="12291" width="26.109375" style="262" customWidth="1"/>
    <col min="12292" max="12293" width="17.88671875" style="262" customWidth="1"/>
    <col min="12294" max="12545" width="9.109375" style="262"/>
    <col min="12546" max="12546" width="30.6640625" style="262" customWidth="1"/>
    <col min="12547" max="12547" width="26.109375" style="262" customWidth="1"/>
    <col min="12548" max="12549" width="17.88671875" style="262" customWidth="1"/>
    <col min="12550" max="12801" width="9.109375" style="262"/>
    <col min="12802" max="12802" width="30.6640625" style="262" customWidth="1"/>
    <col min="12803" max="12803" width="26.109375" style="262" customWidth="1"/>
    <col min="12804" max="12805" width="17.88671875" style="262" customWidth="1"/>
    <col min="12806" max="13057" width="9.109375" style="262"/>
    <col min="13058" max="13058" width="30.6640625" style="262" customWidth="1"/>
    <col min="13059" max="13059" width="26.109375" style="262" customWidth="1"/>
    <col min="13060" max="13061" width="17.88671875" style="262" customWidth="1"/>
    <col min="13062" max="13313" width="9.109375" style="262"/>
    <col min="13314" max="13314" width="30.6640625" style="262" customWidth="1"/>
    <col min="13315" max="13315" width="26.109375" style="262" customWidth="1"/>
    <col min="13316" max="13317" width="17.88671875" style="262" customWidth="1"/>
    <col min="13318" max="13569" width="9.109375" style="262"/>
    <col min="13570" max="13570" width="30.6640625" style="262" customWidth="1"/>
    <col min="13571" max="13571" width="26.109375" style="262" customWidth="1"/>
    <col min="13572" max="13573" width="17.88671875" style="262" customWidth="1"/>
    <col min="13574" max="13825" width="9.109375" style="262"/>
    <col min="13826" max="13826" width="30.6640625" style="262" customWidth="1"/>
    <col min="13827" max="13827" width="26.109375" style="262" customWidth="1"/>
    <col min="13828" max="13829" width="17.88671875" style="262" customWidth="1"/>
    <col min="13830" max="14081" width="9.109375" style="262"/>
    <col min="14082" max="14082" width="30.6640625" style="262" customWidth="1"/>
    <col min="14083" max="14083" width="26.109375" style="262" customWidth="1"/>
    <col min="14084" max="14085" width="17.88671875" style="262" customWidth="1"/>
    <col min="14086" max="14337" width="9.109375" style="262"/>
    <col min="14338" max="14338" width="30.6640625" style="262" customWidth="1"/>
    <col min="14339" max="14339" width="26.109375" style="262" customWidth="1"/>
    <col min="14340" max="14341" width="17.88671875" style="262" customWidth="1"/>
    <col min="14342" max="14593" width="9.109375" style="262"/>
    <col min="14594" max="14594" width="30.6640625" style="262" customWidth="1"/>
    <col min="14595" max="14595" width="26.109375" style="262" customWidth="1"/>
    <col min="14596" max="14597" width="17.88671875" style="262" customWidth="1"/>
    <col min="14598" max="14849" width="9.109375" style="262"/>
    <col min="14850" max="14850" width="30.6640625" style="262" customWidth="1"/>
    <col min="14851" max="14851" width="26.109375" style="262" customWidth="1"/>
    <col min="14852" max="14853" width="17.88671875" style="262" customWidth="1"/>
    <col min="14854" max="15105" width="9.109375" style="262"/>
    <col min="15106" max="15106" width="30.6640625" style="262" customWidth="1"/>
    <col min="15107" max="15107" width="26.109375" style="262" customWidth="1"/>
    <col min="15108" max="15109" width="17.88671875" style="262" customWidth="1"/>
    <col min="15110" max="15361" width="9.109375" style="262"/>
    <col min="15362" max="15362" width="30.6640625" style="262" customWidth="1"/>
    <col min="15363" max="15363" width="26.109375" style="262" customWidth="1"/>
    <col min="15364" max="15365" width="17.88671875" style="262" customWidth="1"/>
    <col min="15366" max="15617" width="9.109375" style="262"/>
    <col min="15618" max="15618" width="30.6640625" style="262" customWidth="1"/>
    <col min="15619" max="15619" width="26.109375" style="262" customWidth="1"/>
    <col min="15620" max="15621" width="17.88671875" style="262" customWidth="1"/>
    <col min="15622" max="15873" width="9.109375" style="262"/>
    <col min="15874" max="15874" width="30.6640625" style="262" customWidth="1"/>
    <col min="15875" max="15875" width="26.109375" style="262" customWidth="1"/>
    <col min="15876" max="15877" width="17.88671875" style="262" customWidth="1"/>
    <col min="15878" max="16129" width="9.109375" style="262"/>
    <col min="16130" max="16130" width="30.6640625" style="262" customWidth="1"/>
    <col min="16131" max="16131" width="26.109375" style="262" customWidth="1"/>
    <col min="16132" max="16133" width="17.88671875" style="262" customWidth="1"/>
    <col min="16134" max="16384" width="9.109375" style="262"/>
  </cols>
  <sheetData>
    <row r="1" spans="1:6">
      <c r="A1" s="272"/>
      <c r="B1" s="273"/>
      <c r="C1" s="273"/>
      <c r="D1" s="273"/>
      <c r="E1" s="273"/>
    </row>
    <row r="2" spans="1:6" ht="21.9" customHeight="1">
      <c r="A2" s="974" t="s">
        <v>171</v>
      </c>
      <c r="B2" s="974"/>
      <c r="C2" s="974"/>
      <c r="D2" s="974"/>
      <c r="E2" s="262"/>
    </row>
    <row r="3" spans="1:6">
      <c r="A3" s="272"/>
      <c r="B3" s="273"/>
      <c r="C3" s="273"/>
      <c r="D3" s="273"/>
      <c r="E3" s="273"/>
    </row>
    <row r="4" spans="1:6" ht="28.8">
      <c r="A4" s="274" t="s">
        <v>172</v>
      </c>
      <c r="B4" s="275" t="s">
        <v>173</v>
      </c>
      <c r="C4" s="274" t="s">
        <v>123</v>
      </c>
      <c r="D4" s="274" t="s">
        <v>174</v>
      </c>
      <c r="E4" s="274" t="s">
        <v>175</v>
      </c>
    </row>
    <row r="5" spans="1:6" ht="18" customHeight="1">
      <c r="A5" s="276" t="s">
        <v>176</v>
      </c>
      <c r="B5" s="276" t="s">
        <v>177</v>
      </c>
      <c r="C5" s="276" t="s">
        <v>178</v>
      </c>
      <c r="D5" s="276" t="s">
        <v>179</v>
      </c>
      <c r="E5" s="276" t="s">
        <v>180</v>
      </c>
    </row>
    <row r="6" spans="1:6" ht="45" customHeight="1">
      <c r="A6" s="277">
        <v>1</v>
      </c>
      <c r="B6" s="278"/>
      <c r="C6" s="279"/>
      <c r="D6" s="280"/>
      <c r="E6" s="281">
        <f t="shared" ref="E6:E15" si="0">C6*D6</f>
        <v>0</v>
      </c>
    </row>
    <row r="7" spans="1:6" ht="45" customHeight="1">
      <c r="A7" s="277">
        <v>2</v>
      </c>
      <c r="B7" s="278"/>
      <c r="C7" s="279"/>
      <c r="D7" s="280"/>
      <c r="E7" s="281">
        <f t="shared" si="0"/>
        <v>0</v>
      </c>
    </row>
    <row r="8" spans="1:6" ht="45" customHeight="1">
      <c r="A8" s="277">
        <v>3</v>
      </c>
      <c r="B8" s="278"/>
      <c r="C8" s="279"/>
      <c r="D8" s="280"/>
      <c r="E8" s="281">
        <f t="shared" si="0"/>
        <v>0</v>
      </c>
    </row>
    <row r="9" spans="1:6" ht="45" customHeight="1">
      <c r="A9" s="277">
        <v>4</v>
      </c>
      <c r="B9" s="278"/>
      <c r="C9" s="279"/>
      <c r="D9" s="280"/>
      <c r="E9" s="281">
        <f t="shared" si="0"/>
        <v>0</v>
      </c>
    </row>
    <row r="10" spans="1:6" ht="45" customHeight="1">
      <c r="A10" s="277">
        <v>5</v>
      </c>
      <c r="B10" s="278"/>
      <c r="C10" s="279"/>
      <c r="D10" s="280"/>
      <c r="E10" s="281">
        <f t="shared" si="0"/>
        <v>0</v>
      </c>
    </row>
    <row r="11" spans="1:6" ht="45" customHeight="1">
      <c r="A11" s="277">
        <v>6</v>
      </c>
      <c r="B11" s="278"/>
      <c r="C11" s="279"/>
      <c r="D11" s="280"/>
      <c r="E11" s="281">
        <f t="shared" si="0"/>
        <v>0</v>
      </c>
    </row>
    <row r="12" spans="1:6" ht="45" customHeight="1">
      <c r="A12" s="277">
        <v>7</v>
      </c>
      <c r="B12" s="278"/>
      <c r="C12" s="279"/>
      <c r="D12" s="280"/>
      <c r="E12" s="281">
        <f t="shared" si="0"/>
        <v>0</v>
      </c>
    </row>
    <row r="13" spans="1:6" ht="45" customHeight="1">
      <c r="A13" s="277">
        <v>8</v>
      </c>
      <c r="B13" s="278"/>
      <c r="C13" s="279"/>
      <c r="D13" s="280"/>
      <c r="E13" s="281">
        <f t="shared" si="0"/>
        <v>0</v>
      </c>
    </row>
    <row r="14" spans="1:6" ht="45" customHeight="1">
      <c r="A14" s="277">
        <v>9</v>
      </c>
      <c r="B14" s="278"/>
      <c r="C14" s="279"/>
      <c r="D14" s="280"/>
      <c r="E14" s="281">
        <f t="shared" si="0"/>
        <v>0</v>
      </c>
    </row>
    <row r="15" spans="1:6" ht="45" customHeight="1">
      <c r="A15" s="277">
        <v>10</v>
      </c>
      <c r="B15" s="278"/>
      <c r="C15" s="279"/>
      <c r="D15" s="280"/>
      <c r="E15" s="281">
        <f t="shared" si="0"/>
        <v>0</v>
      </c>
    </row>
    <row r="16" spans="1:6" ht="45" customHeight="1">
      <c r="A16" s="282"/>
      <c r="B16" s="283" t="s">
        <v>181</v>
      </c>
      <c r="C16" s="283"/>
      <c r="D16" s="283"/>
      <c r="E16" s="283">
        <f>SUM(E6:E15)</f>
        <v>0</v>
      </c>
      <c r="F16" s="284"/>
    </row>
    <row r="17" ht="30" customHeight="1"/>
    <row r="18" ht="30" customHeight="1"/>
    <row r="19" ht="30" customHeight="1"/>
    <row r="20" ht="30" customHeight="1"/>
    <row r="21" ht="30" customHeight="1"/>
  </sheetData>
  <sheetProtection password="916E" sheet="1" formatColumns="0" formatRows="0" selectLockedCells="1"/>
  <customSheetViews>
    <customSheetView guid="{22CC5C8B-E1A0-44D5-9004-AA64A7EE9D42}" state="hidden">
      <selection activeCell="D6" sqref="D6"/>
      <pageMargins left="0.75" right="0.75" top="0.65" bottom="1" header="0.5" footer="0.5"/>
      <pageSetup orientation="portrait" r:id="rId1"/>
      <headerFooter alignWithMargins="0"/>
    </customSheetView>
    <customSheetView guid="{BF4E98EC-B3A8-42CF-8525-78BE0EF2C154}" state="hidden">
      <selection activeCell="D6" sqref="D6"/>
      <pageMargins left="0.75" right="0.75" top="0.65" bottom="1" header="0.5" footer="0.5"/>
      <pageSetup orientation="portrait" r:id="rId2"/>
      <headerFooter alignWithMargins="0"/>
    </customSheetView>
    <customSheetView guid="{83920EE0-E8FD-48B1-9AB8-BA60512AB904}" state="hidden">
      <selection activeCell="D6" sqref="D6"/>
      <pageMargins left="0.75" right="0.75" top="0.65" bottom="1" header="0.5" footer="0.5"/>
      <pageSetup orientation="portrait" r:id="rId3"/>
      <headerFooter alignWithMargins="0"/>
    </customSheetView>
    <customSheetView guid="{A4C17E8F-58CD-4EED-9A5E-AA156D6F7BD9}" state="hidden">
      <selection activeCell="D6" sqref="D6"/>
      <pageMargins left="0.75" right="0.75" top="0.65" bottom="1" header="0.5" footer="0.5"/>
      <pageSetup orientation="portrait" r:id="rId4"/>
      <headerFooter alignWithMargins="0"/>
    </customSheetView>
  </customSheetViews>
  <mergeCells count="1">
    <mergeCell ref="A2:D2"/>
  </mergeCells>
  <pageMargins left="0.75" right="0.75" top="0.65" bottom="1" header="0.5" footer="0.5"/>
  <pageSetup orientation="portrait" r:id="rId5"/>
  <headerFooter alignWithMargins="0"/>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7" sqref="D7"/>
    </sheetView>
  </sheetViews>
  <sheetFormatPr defaultRowHeight="14.4"/>
  <cols>
    <col min="1" max="1" width="9.109375" style="285"/>
    <col min="2" max="2" width="30.6640625" style="286" customWidth="1"/>
    <col min="3" max="3" width="26.109375" style="286" customWidth="1"/>
    <col min="4" max="5" width="17.88671875" style="286" customWidth="1"/>
    <col min="6" max="257" width="9.109375" style="262"/>
    <col min="258" max="258" width="30.6640625" style="262" customWidth="1"/>
    <col min="259" max="259" width="26.109375" style="262" customWidth="1"/>
    <col min="260" max="261" width="17.88671875" style="262" customWidth="1"/>
    <col min="262" max="513" width="9.109375" style="262"/>
    <col min="514" max="514" width="30.6640625" style="262" customWidth="1"/>
    <col min="515" max="515" width="26.109375" style="262" customWidth="1"/>
    <col min="516" max="517" width="17.88671875" style="262" customWidth="1"/>
    <col min="518" max="769" width="9.109375" style="262"/>
    <col min="770" max="770" width="30.6640625" style="262" customWidth="1"/>
    <col min="771" max="771" width="26.109375" style="262" customWidth="1"/>
    <col min="772" max="773" width="17.88671875" style="262" customWidth="1"/>
    <col min="774" max="1025" width="9.109375" style="262"/>
    <col min="1026" max="1026" width="30.6640625" style="262" customWidth="1"/>
    <col min="1027" max="1027" width="26.109375" style="262" customWidth="1"/>
    <col min="1028" max="1029" width="17.88671875" style="262" customWidth="1"/>
    <col min="1030" max="1281" width="9.109375" style="262"/>
    <col min="1282" max="1282" width="30.6640625" style="262" customWidth="1"/>
    <col min="1283" max="1283" width="26.109375" style="262" customWidth="1"/>
    <col min="1284" max="1285" width="17.88671875" style="262" customWidth="1"/>
    <col min="1286" max="1537" width="9.109375" style="262"/>
    <col min="1538" max="1538" width="30.6640625" style="262" customWidth="1"/>
    <col min="1539" max="1539" width="26.109375" style="262" customWidth="1"/>
    <col min="1540" max="1541" width="17.88671875" style="262" customWidth="1"/>
    <col min="1542" max="1793" width="9.109375" style="262"/>
    <col min="1794" max="1794" width="30.6640625" style="262" customWidth="1"/>
    <col min="1795" max="1795" width="26.109375" style="262" customWidth="1"/>
    <col min="1796" max="1797" width="17.88671875" style="262" customWidth="1"/>
    <col min="1798" max="2049" width="9.109375" style="262"/>
    <col min="2050" max="2050" width="30.6640625" style="262" customWidth="1"/>
    <col min="2051" max="2051" width="26.109375" style="262" customWidth="1"/>
    <col min="2052" max="2053" width="17.88671875" style="262" customWidth="1"/>
    <col min="2054" max="2305" width="9.109375" style="262"/>
    <col min="2306" max="2306" width="30.6640625" style="262" customWidth="1"/>
    <col min="2307" max="2307" width="26.109375" style="262" customWidth="1"/>
    <col min="2308" max="2309" width="17.88671875" style="262" customWidth="1"/>
    <col min="2310" max="2561" width="9.109375" style="262"/>
    <col min="2562" max="2562" width="30.6640625" style="262" customWidth="1"/>
    <col min="2563" max="2563" width="26.109375" style="262" customWidth="1"/>
    <col min="2564" max="2565" width="17.88671875" style="262" customWidth="1"/>
    <col min="2566" max="2817" width="9.109375" style="262"/>
    <col min="2818" max="2818" width="30.6640625" style="262" customWidth="1"/>
    <col min="2819" max="2819" width="26.109375" style="262" customWidth="1"/>
    <col min="2820" max="2821" width="17.88671875" style="262" customWidth="1"/>
    <col min="2822" max="3073" width="9.109375" style="262"/>
    <col min="3074" max="3074" width="30.6640625" style="262" customWidth="1"/>
    <col min="3075" max="3075" width="26.109375" style="262" customWidth="1"/>
    <col min="3076" max="3077" width="17.88671875" style="262" customWidth="1"/>
    <col min="3078" max="3329" width="9.109375" style="262"/>
    <col min="3330" max="3330" width="30.6640625" style="262" customWidth="1"/>
    <col min="3331" max="3331" width="26.109375" style="262" customWidth="1"/>
    <col min="3332" max="3333" width="17.88671875" style="262" customWidth="1"/>
    <col min="3334" max="3585" width="9.109375" style="262"/>
    <col min="3586" max="3586" width="30.6640625" style="262" customWidth="1"/>
    <col min="3587" max="3587" width="26.109375" style="262" customWidth="1"/>
    <col min="3588" max="3589" width="17.88671875" style="262" customWidth="1"/>
    <col min="3590" max="3841" width="9.109375" style="262"/>
    <col min="3842" max="3842" width="30.6640625" style="262" customWidth="1"/>
    <col min="3843" max="3843" width="26.109375" style="262" customWidth="1"/>
    <col min="3844" max="3845" width="17.88671875" style="262" customWidth="1"/>
    <col min="3846" max="4097" width="9.109375" style="262"/>
    <col min="4098" max="4098" width="30.6640625" style="262" customWidth="1"/>
    <col min="4099" max="4099" width="26.109375" style="262" customWidth="1"/>
    <col min="4100" max="4101" width="17.88671875" style="262" customWidth="1"/>
    <col min="4102" max="4353" width="9.109375" style="262"/>
    <col min="4354" max="4354" width="30.6640625" style="262" customWidth="1"/>
    <col min="4355" max="4355" width="26.109375" style="262" customWidth="1"/>
    <col min="4356" max="4357" width="17.88671875" style="262" customWidth="1"/>
    <col min="4358" max="4609" width="9.109375" style="262"/>
    <col min="4610" max="4610" width="30.6640625" style="262" customWidth="1"/>
    <col min="4611" max="4611" width="26.109375" style="262" customWidth="1"/>
    <col min="4612" max="4613" width="17.88671875" style="262" customWidth="1"/>
    <col min="4614" max="4865" width="9.109375" style="262"/>
    <col min="4866" max="4866" width="30.6640625" style="262" customWidth="1"/>
    <col min="4867" max="4867" width="26.109375" style="262" customWidth="1"/>
    <col min="4868" max="4869" width="17.88671875" style="262" customWidth="1"/>
    <col min="4870" max="5121" width="9.109375" style="262"/>
    <col min="5122" max="5122" width="30.6640625" style="262" customWidth="1"/>
    <col min="5123" max="5123" width="26.109375" style="262" customWidth="1"/>
    <col min="5124" max="5125" width="17.88671875" style="262" customWidth="1"/>
    <col min="5126" max="5377" width="9.109375" style="262"/>
    <col min="5378" max="5378" width="30.6640625" style="262" customWidth="1"/>
    <col min="5379" max="5379" width="26.109375" style="262" customWidth="1"/>
    <col min="5380" max="5381" width="17.88671875" style="262" customWidth="1"/>
    <col min="5382" max="5633" width="9.109375" style="262"/>
    <col min="5634" max="5634" width="30.6640625" style="262" customWidth="1"/>
    <col min="5635" max="5635" width="26.109375" style="262" customWidth="1"/>
    <col min="5636" max="5637" width="17.88671875" style="262" customWidth="1"/>
    <col min="5638" max="5889" width="9.109375" style="262"/>
    <col min="5890" max="5890" width="30.6640625" style="262" customWidth="1"/>
    <col min="5891" max="5891" width="26.109375" style="262" customWidth="1"/>
    <col min="5892" max="5893" width="17.88671875" style="262" customWidth="1"/>
    <col min="5894" max="6145" width="9.109375" style="262"/>
    <col min="6146" max="6146" width="30.6640625" style="262" customWidth="1"/>
    <col min="6147" max="6147" width="26.109375" style="262" customWidth="1"/>
    <col min="6148" max="6149" width="17.88671875" style="262" customWidth="1"/>
    <col min="6150" max="6401" width="9.109375" style="262"/>
    <col min="6402" max="6402" width="30.6640625" style="262" customWidth="1"/>
    <col min="6403" max="6403" width="26.109375" style="262" customWidth="1"/>
    <col min="6404" max="6405" width="17.88671875" style="262" customWidth="1"/>
    <col min="6406" max="6657" width="9.109375" style="262"/>
    <col min="6658" max="6658" width="30.6640625" style="262" customWidth="1"/>
    <col min="6659" max="6659" width="26.109375" style="262" customWidth="1"/>
    <col min="6660" max="6661" width="17.88671875" style="262" customWidth="1"/>
    <col min="6662" max="6913" width="9.109375" style="262"/>
    <col min="6914" max="6914" width="30.6640625" style="262" customWidth="1"/>
    <col min="6915" max="6915" width="26.109375" style="262" customWidth="1"/>
    <col min="6916" max="6917" width="17.88671875" style="262" customWidth="1"/>
    <col min="6918" max="7169" width="9.109375" style="262"/>
    <col min="7170" max="7170" width="30.6640625" style="262" customWidth="1"/>
    <col min="7171" max="7171" width="26.109375" style="262" customWidth="1"/>
    <col min="7172" max="7173" width="17.88671875" style="262" customWidth="1"/>
    <col min="7174" max="7425" width="9.109375" style="262"/>
    <col min="7426" max="7426" width="30.6640625" style="262" customWidth="1"/>
    <col min="7427" max="7427" width="26.109375" style="262" customWidth="1"/>
    <col min="7428" max="7429" width="17.88671875" style="262" customWidth="1"/>
    <col min="7430" max="7681" width="9.109375" style="262"/>
    <col min="7682" max="7682" width="30.6640625" style="262" customWidth="1"/>
    <col min="7683" max="7683" width="26.109375" style="262" customWidth="1"/>
    <col min="7684" max="7685" width="17.88671875" style="262" customWidth="1"/>
    <col min="7686" max="7937" width="9.109375" style="262"/>
    <col min="7938" max="7938" width="30.6640625" style="262" customWidth="1"/>
    <col min="7939" max="7939" width="26.109375" style="262" customWidth="1"/>
    <col min="7940" max="7941" width="17.88671875" style="262" customWidth="1"/>
    <col min="7942" max="8193" width="9.109375" style="262"/>
    <col min="8194" max="8194" width="30.6640625" style="262" customWidth="1"/>
    <col min="8195" max="8195" width="26.109375" style="262" customWidth="1"/>
    <col min="8196" max="8197" width="17.88671875" style="262" customWidth="1"/>
    <col min="8198" max="8449" width="9.109375" style="262"/>
    <col min="8450" max="8450" width="30.6640625" style="262" customWidth="1"/>
    <col min="8451" max="8451" width="26.109375" style="262" customWidth="1"/>
    <col min="8452" max="8453" width="17.88671875" style="262" customWidth="1"/>
    <col min="8454" max="8705" width="9.109375" style="262"/>
    <col min="8706" max="8706" width="30.6640625" style="262" customWidth="1"/>
    <col min="8707" max="8707" width="26.109375" style="262" customWidth="1"/>
    <col min="8708" max="8709" width="17.88671875" style="262" customWidth="1"/>
    <col min="8710" max="8961" width="9.109375" style="262"/>
    <col min="8962" max="8962" width="30.6640625" style="262" customWidth="1"/>
    <col min="8963" max="8963" width="26.109375" style="262" customWidth="1"/>
    <col min="8964" max="8965" width="17.88671875" style="262" customWidth="1"/>
    <col min="8966" max="9217" width="9.109375" style="262"/>
    <col min="9218" max="9218" width="30.6640625" style="262" customWidth="1"/>
    <col min="9219" max="9219" width="26.109375" style="262" customWidth="1"/>
    <col min="9220" max="9221" width="17.88671875" style="262" customWidth="1"/>
    <col min="9222" max="9473" width="9.109375" style="262"/>
    <col min="9474" max="9474" width="30.6640625" style="262" customWidth="1"/>
    <col min="9475" max="9475" width="26.109375" style="262" customWidth="1"/>
    <col min="9476" max="9477" width="17.88671875" style="262" customWidth="1"/>
    <col min="9478" max="9729" width="9.109375" style="262"/>
    <col min="9730" max="9730" width="30.6640625" style="262" customWidth="1"/>
    <col min="9731" max="9731" width="26.109375" style="262" customWidth="1"/>
    <col min="9732" max="9733" width="17.88671875" style="262" customWidth="1"/>
    <col min="9734" max="9985" width="9.109375" style="262"/>
    <col min="9986" max="9986" width="30.6640625" style="262" customWidth="1"/>
    <col min="9987" max="9987" width="26.109375" style="262" customWidth="1"/>
    <col min="9988" max="9989" width="17.88671875" style="262" customWidth="1"/>
    <col min="9990" max="10241" width="9.109375" style="262"/>
    <col min="10242" max="10242" width="30.6640625" style="262" customWidth="1"/>
    <col min="10243" max="10243" width="26.109375" style="262" customWidth="1"/>
    <col min="10244" max="10245" width="17.88671875" style="262" customWidth="1"/>
    <col min="10246" max="10497" width="9.109375" style="262"/>
    <col min="10498" max="10498" width="30.6640625" style="262" customWidth="1"/>
    <col min="10499" max="10499" width="26.109375" style="262" customWidth="1"/>
    <col min="10500" max="10501" width="17.88671875" style="262" customWidth="1"/>
    <col min="10502" max="10753" width="9.109375" style="262"/>
    <col min="10754" max="10754" width="30.6640625" style="262" customWidth="1"/>
    <col min="10755" max="10755" width="26.109375" style="262" customWidth="1"/>
    <col min="10756" max="10757" width="17.88671875" style="262" customWidth="1"/>
    <col min="10758" max="11009" width="9.109375" style="262"/>
    <col min="11010" max="11010" width="30.6640625" style="262" customWidth="1"/>
    <col min="11011" max="11011" width="26.109375" style="262" customWidth="1"/>
    <col min="11012" max="11013" width="17.88671875" style="262" customWidth="1"/>
    <col min="11014" max="11265" width="9.109375" style="262"/>
    <col min="11266" max="11266" width="30.6640625" style="262" customWidth="1"/>
    <col min="11267" max="11267" width="26.109375" style="262" customWidth="1"/>
    <col min="11268" max="11269" width="17.88671875" style="262" customWidth="1"/>
    <col min="11270" max="11521" width="9.109375" style="262"/>
    <col min="11522" max="11522" width="30.6640625" style="262" customWidth="1"/>
    <col min="11523" max="11523" width="26.109375" style="262" customWidth="1"/>
    <col min="11524" max="11525" width="17.88671875" style="262" customWidth="1"/>
    <col min="11526" max="11777" width="9.109375" style="262"/>
    <col min="11778" max="11778" width="30.6640625" style="262" customWidth="1"/>
    <col min="11779" max="11779" width="26.109375" style="262" customWidth="1"/>
    <col min="11780" max="11781" width="17.88671875" style="262" customWidth="1"/>
    <col min="11782" max="12033" width="9.109375" style="262"/>
    <col min="12034" max="12034" width="30.6640625" style="262" customWidth="1"/>
    <col min="12035" max="12035" width="26.109375" style="262" customWidth="1"/>
    <col min="12036" max="12037" width="17.88671875" style="262" customWidth="1"/>
    <col min="12038" max="12289" width="9.109375" style="262"/>
    <col min="12290" max="12290" width="30.6640625" style="262" customWidth="1"/>
    <col min="12291" max="12291" width="26.109375" style="262" customWidth="1"/>
    <col min="12292" max="12293" width="17.88671875" style="262" customWidth="1"/>
    <col min="12294" max="12545" width="9.109375" style="262"/>
    <col min="12546" max="12546" width="30.6640625" style="262" customWidth="1"/>
    <col min="12547" max="12547" width="26.109375" style="262" customWidth="1"/>
    <col min="12548" max="12549" width="17.88671875" style="262" customWidth="1"/>
    <col min="12550" max="12801" width="9.109375" style="262"/>
    <col min="12802" max="12802" width="30.6640625" style="262" customWidth="1"/>
    <col min="12803" max="12803" width="26.109375" style="262" customWidth="1"/>
    <col min="12804" max="12805" width="17.88671875" style="262" customWidth="1"/>
    <col min="12806" max="13057" width="9.109375" style="262"/>
    <col min="13058" max="13058" width="30.6640625" style="262" customWidth="1"/>
    <col min="13059" max="13059" width="26.109375" style="262" customWidth="1"/>
    <col min="13060" max="13061" width="17.88671875" style="262" customWidth="1"/>
    <col min="13062" max="13313" width="9.109375" style="262"/>
    <col min="13314" max="13314" width="30.6640625" style="262" customWidth="1"/>
    <col min="13315" max="13315" width="26.109375" style="262" customWidth="1"/>
    <col min="13316" max="13317" width="17.88671875" style="262" customWidth="1"/>
    <col min="13318" max="13569" width="9.109375" style="262"/>
    <col min="13570" max="13570" width="30.6640625" style="262" customWidth="1"/>
    <col min="13571" max="13571" width="26.109375" style="262" customWidth="1"/>
    <col min="13572" max="13573" width="17.88671875" style="262" customWidth="1"/>
    <col min="13574" max="13825" width="9.109375" style="262"/>
    <col min="13826" max="13826" width="30.6640625" style="262" customWidth="1"/>
    <col min="13827" max="13827" width="26.109375" style="262" customWidth="1"/>
    <col min="13828" max="13829" width="17.88671875" style="262" customWidth="1"/>
    <col min="13830" max="14081" width="9.109375" style="262"/>
    <col min="14082" max="14082" width="30.6640625" style="262" customWidth="1"/>
    <col min="14083" max="14083" width="26.109375" style="262" customWidth="1"/>
    <col min="14084" max="14085" width="17.88671875" style="262" customWidth="1"/>
    <col min="14086" max="14337" width="9.109375" style="262"/>
    <col min="14338" max="14338" width="30.6640625" style="262" customWidth="1"/>
    <col min="14339" max="14339" width="26.109375" style="262" customWidth="1"/>
    <col min="14340" max="14341" width="17.88671875" style="262" customWidth="1"/>
    <col min="14342" max="14593" width="9.109375" style="262"/>
    <col min="14594" max="14594" width="30.6640625" style="262" customWidth="1"/>
    <col min="14595" max="14595" width="26.109375" style="262" customWidth="1"/>
    <col min="14596" max="14597" width="17.88671875" style="262" customWidth="1"/>
    <col min="14598" max="14849" width="9.109375" style="262"/>
    <col min="14850" max="14850" width="30.6640625" style="262" customWidth="1"/>
    <col min="14851" max="14851" width="26.109375" style="262" customWidth="1"/>
    <col min="14852" max="14853" width="17.88671875" style="262" customWidth="1"/>
    <col min="14854" max="15105" width="9.109375" style="262"/>
    <col min="15106" max="15106" width="30.6640625" style="262" customWidth="1"/>
    <col min="15107" max="15107" width="26.109375" style="262" customWidth="1"/>
    <col min="15108" max="15109" width="17.88671875" style="262" customWidth="1"/>
    <col min="15110" max="15361" width="9.109375" style="262"/>
    <col min="15362" max="15362" width="30.6640625" style="262" customWidth="1"/>
    <col min="15363" max="15363" width="26.109375" style="262" customWidth="1"/>
    <col min="15364" max="15365" width="17.88671875" style="262" customWidth="1"/>
    <col min="15366" max="15617" width="9.109375" style="262"/>
    <col min="15618" max="15618" width="30.6640625" style="262" customWidth="1"/>
    <col min="15619" max="15619" width="26.109375" style="262" customWidth="1"/>
    <col min="15620" max="15621" width="17.88671875" style="262" customWidth="1"/>
    <col min="15622" max="15873" width="9.109375" style="262"/>
    <col min="15874" max="15874" width="30.6640625" style="262" customWidth="1"/>
    <col min="15875" max="15875" width="26.109375" style="262" customWidth="1"/>
    <col min="15876" max="15877" width="17.88671875" style="262" customWidth="1"/>
    <col min="15878" max="16129" width="9.109375" style="262"/>
    <col min="16130" max="16130" width="30.6640625" style="262" customWidth="1"/>
    <col min="16131" max="16131" width="26.109375" style="262" customWidth="1"/>
    <col min="16132" max="16133" width="17.88671875" style="262" customWidth="1"/>
    <col min="16134" max="16384" width="9.109375" style="262"/>
  </cols>
  <sheetData>
    <row r="1" spans="1:6">
      <c r="A1" s="272"/>
      <c r="B1" s="273"/>
      <c r="C1" s="273"/>
      <c r="D1" s="273"/>
      <c r="E1" s="273"/>
    </row>
    <row r="2" spans="1:6" ht="21.9" customHeight="1">
      <c r="A2" s="974" t="s">
        <v>182</v>
      </c>
      <c r="B2" s="974"/>
      <c r="C2" s="974"/>
      <c r="D2" s="975"/>
      <c r="E2" s="56"/>
    </row>
    <row r="3" spans="1:6">
      <c r="A3" s="272"/>
      <c r="B3" s="273"/>
      <c r="C3" s="273"/>
      <c r="D3" s="273"/>
      <c r="E3" s="273"/>
    </row>
    <row r="4" spans="1:6" ht="28.8">
      <c r="A4" s="274" t="s">
        <v>172</v>
      </c>
      <c r="B4" s="275" t="s">
        <v>173</v>
      </c>
      <c r="C4" s="274" t="s">
        <v>183</v>
      </c>
      <c r="D4" s="274" t="s">
        <v>184</v>
      </c>
      <c r="E4" s="274" t="s">
        <v>185</v>
      </c>
    </row>
    <row r="5" spans="1:6" ht="18" customHeight="1">
      <c r="A5" s="276" t="s">
        <v>176</v>
      </c>
      <c r="B5" s="276" t="s">
        <v>177</v>
      </c>
      <c r="C5" s="276" t="s">
        <v>178</v>
      </c>
      <c r="D5" s="276" t="s">
        <v>179</v>
      </c>
      <c r="E5" s="276" t="s">
        <v>180</v>
      </c>
    </row>
    <row r="6" spans="1:6" ht="45" customHeight="1">
      <c r="A6" s="277">
        <v>1</v>
      </c>
      <c r="B6" s="278"/>
      <c r="C6" s="279"/>
      <c r="D6" s="280"/>
      <c r="E6" s="281">
        <f>C6*D6</f>
        <v>0</v>
      </c>
    </row>
    <row r="7" spans="1:6" ht="45" customHeight="1">
      <c r="A7" s="277">
        <v>2</v>
      </c>
      <c r="B7" s="278"/>
      <c r="C7" s="279"/>
      <c r="D7" s="280"/>
      <c r="E7" s="281">
        <f t="shared" ref="E7:E15" si="0">C7*D7</f>
        <v>0</v>
      </c>
    </row>
    <row r="8" spans="1:6" ht="45" customHeight="1">
      <c r="A8" s="277">
        <v>3</v>
      </c>
      <c r="B8" s="278"/>
      <c r="C8" s="279"/>
      <c r="D8" s="280"/>
      <c r="E8" s="281">
        <f t="shared" si="0"/>
        <v>0</v>
      </c>
    </row>
    <row r="9" spans="1:6" ht="45" customHeight="1">
      <c r="A9" s="277">
        <v>4</v>
      </c>
      <c r="B9" s="278"/>
      <c r="C9" s="279"/>
      <c r="D9" s="280"/>
      <c r="E9" s="281">
        <f t="shared" si="0"/>
        <v>0</v>
      </c>
    </row>
    <row r="10" spans="1:6" ht="45" customHeight="1">
      <c r="A10" s="277">
        <v>5</v>
      </c>
      <c r="B10" s="278"/>
      <c r="C10" s="279"/>
      <c r="D10" s="280"/>
      <c r="E10" s="281">
        <f t="shared" si="0"/>
        <v>0</v>
      </c>
    </row>
    <row r="11" spans="1:6" ht="45" customHeight="1">
      <c r="A11" s="277">
        <v>6</v>
      </c>
      <c r="B11" s="278"/>
      <c r="C11" s="279"/>
      <c r="D11" s="280"/>
      <c r="E11" s="281">
        <f t="shared" si="0"/>
        <v>0</v>
      </c>
    </row>
    <row r="12" spans="1:6" ht="45" customHeight="1">
      <c r="A12" s="277">
        <v>7</v>
      </c>
      <c r="B12" s="278"/>
      <c r="C12" s="279"/>
      <c r="D12" s="280"/>
      <c r="E12" s="281">
        <f t="shared" si="0"/>
        <v>0</v>
      </c>
    </row>
    <row r="13" spans="1:6" ht="45" customHeight="1">
      <c r="A13" s="277">
        <v>8</v>
      </c>
      <c r="B13" s="278"/>
      <c r="C13" s="279"/>
      <c r="D13" s="280"/>
      <c r="E13" s="281">
        <f t="shared" si="0"/>
        <v>0</v>
      </c>
    </row>
    <row r="14" spans="1:6" ht="45" customHeight="1">
      <c r="A14" s="277">
        <v>9</v>
      </c>
      <c r="B14" s="278"/>
      <c r="C14" s="279"/>
      <c r="D14" s="280"/>
      <c r="E14" s="281">
        <f t="shared" si="0"/>
        <v>0</v>
      </c>
    </row>
    <row r="15" spans="1:6" ht="45" customHeight="1">
      <c r="A15" s="277">
        <v>10</v>
      </c>
      <c r="B15" s="278"/>
      <c r="C15" s="279"/>
      <c r="D15" s="280"/>
      <c r="E15" s="281">
        <f t="shared" si="0"/>
        <v>0</v>
      </c>
    </row>
    <row r="16" spans="1:6" ht="45" customHeight="1">
      <c r="A16" s="282"/>
      <c r="B16" s="283" t="s">
        <v>181</v>
      </c>
      <c r="C16" s="283"/>
      <c r="D16" s="283"/>
      <c r="E16" s="283">
        <f>SUM(E6:E15)</f>
        <v>0</v>
      </c>
      <c r="F16" s="284"/>
    </row>
    <row r="17" ht="30" customHeight="1"/>
    <row r="18" ht="30" customHeight="1"/>
    <row r="19" ht="30" customHeight="1"/>
    <row r="20" ht="30" customHeight="1"/>
    <row r="21" ht="30" customHeight="1"/>
  </sheetData>
  <sheetProtection password="916E" sheet="1" formatColumns="0" formatRows="0" selectLockedCells="1"/>
  <customSheetViews>
    <customSheetView guid="{22CC5C8B-E1A0-44D5-9004-AA64A7EE9D42}" state="hidden" topLeftCell="A13">
      <selection activeCell="D7" sqref="D7"/>
      <pageMargins left="0.75" right="0.75" top="0.65" bottom="1" header="0.5" footer="0.5"/>
      <pageSetup orientation="portrait" r:id="rId1"/>
      <headerFooter alignWithMargins="0"/>
    </customSheetView>
    <customSheetView guid="{BF4E98EC-B3A8-42CF-8525-78BE0EF2C154}" state="hidden" topLeftCell="A13">
      <selection activeCell="D7" sqref="D7"/>
      <pageMargins left="0.75" right="0.75" top="0.65" bottom="1" header="0.5" footer="0.5"/>
      <pageSetup orientation="portrait" r:id="rId2"/>
      <headerFooter alignWithMargins="0"/>
    </customSheetView>
    <customSheetView guid="{83920EE0-E8FD-48B1-9AB8-BA60512AB904}" state="hidden" topLeftCell="A13">
      <selection activeCell="D7" sqref="D7"/>
      <pageMargins left="0.75" right="0.75" top="0.65" bottom="1" header="0.5" footer="0.5"/>
      <pageSetup orientation="portrait" r:id="rId3"/>
      <headerFooter alignWithMargins="0"/>
    </customSheetView>
    <customSheetView guid="{A4C17E8F-58CD-4EED-9A5E-AA156D6F7BD9}" state="hidden" topLeftCell="A13">
      <selection activeCell="D7" sqref="D7"/>
      <pageMargins left="0.75" right="0.75" top="0.65" bottom="1" header="0.5" footer="0.5"/>
      <pageSetup orientation="portrait" r:id="rId4"/>
      <headerFooter alignWithMargins="0"/>
    </customSheetView>
  </customSheetViews>
  <mergeCells count="1">
    <mergeCell ref="A2:D2"/>
  </mergeCells>
  <pageMargins left="0.75" right="0.75" top="0.65" bottom="1" header="0.5" footer="0.5"/>
  <pageSetup orientation="portrait" r:id="rId5"/>
  <headerFooter alignWithMargins="0"/>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4.4"/>
  <cols>
    <col min="1" max="1" width="8.6640625" style="285" customWidth="1"/>
    <col min="2" max="4" width="23.5546875" style="286" customWidth="1"/>
    <col min="5" max="5" width="11" style="286" customWidth="1"/>
    <col min="6" max="6" width="14.44140625" style="286" customWidth="1"/>
    <col min="7" max="256" width="9.109375" style="262"/>
    <col min="257" max="257" width="8.6640625" style="262" customWidth="1"/>
    <col min="258" max="260" width="23.5546875" style="262" customWidth="1"/>
    <col min="261" max="261" width="11" style="262" customWidth="1"/>
    <col min="262" max="262" width="14.44140625" style="262" customWidth="1"/>
    <col min="263" max="512" width="9.109375" style="262"/>
    <col min="513" max="513" width="8.6640625" style="262" customWidth="1"/>
    <col min="514" max="516" width="23.5546875" style="262" customWidth="1"/>
    <col min="517" max="517" width="11" style="262" customWidth="1"/>
    <col min="518" max="518" width="14.44140625" style="262" customWidth="1"/>
    <col min="519" max="768" width="9.109375" style="262"/>
    <col min="769" max="769" width="8.6640625" style="262" customWidth="1"/>
    <col min="770" max="772" width="23.5546875" style="262" customWidth="1"/>
    <col min="773" max="773" width="11" style="262" customWidth="1"/>
    <col min="774" max="774" width="14.44140625" style="262" customWidth="1"/>
    <col min="775" max="1024" width="9.109375" style="262"/>
    <col min="1025" max="1025" width="8.6640625" style="262" customWidth="1"/>
    <col min="1026" max="1028" width="23.5546875" style="262" customWidth="1"/>
    <col min="1029" max="1029" width="11" style="262" customWidth="1"/>
    <col min="1030" max="1030" width="14.44140625" style="262" customWidth="1"/>
    <col min="1031" max="1280" width="9.109375" style="262"/>
    <col min="1281" max="1281" width="8.6640625" style="262" customWidth="1"/>
    <col min="1282" max="1284" width="23.5546875" style="262" customWidth="1"/>
    <col min="1285" max="1285" width="11" style="262" customWidth="1"/>
    <col min="1286" max="1286" width="14.44140625" style="262" customWidth="1"/>
    <col min="1287" max="1536" width="9.109375" style="262"/>
    <col min="1537" max="1537" width="8.6640625" style="262" customWidth="1"/>
    <col min="1538" max="1540" width="23.5546875" style="262" customWidth="1"/>
    <col min="1541" max="1541" width="11" style="262" customWidth="1"/>
    <col min="1542" max="1542" width="14.44140625" style="262" customWidth="1"/>
    <col min="1543" max="1792" width="9.109375" style="262"/>
    <col min="1793" max="1793" width="8.6640625" style="262" customWidth="1"/>
    <col min="1794" max="1796" width="23.5546875" style="262" customWidth="1"/>
    <col min="1797" max="1797" width="11" style="262" customWidth="1"/>
    <col min="1798" max="1798" width="14.44140625" style="262" customWidth="1"/>
    <col min="1799" max="2048" width="9.109375" style="262"/>
    <col min="2049" max="2049" width="8.6640625" style="262" customWidth="1"/>
    <col min="2050" max="2052" width="23.5546875" style="262" customWidth="1"/>
    <col min="2053" max="2053" width="11" style="262" customWidth="1"/>
    <col min="2054" max="2054" width="14.44140625" style="262" customWidth="1"/>
    <col min="2055" max="2304" width="9.109375" style="262"/>
    <col min="2305" max="2305" width="8.6640625" style="262" customWidth="1"/>
    <col min="2306" max="2308" width="23.5546875" style="262" customWidth="1"/>
    <col min="2309" max="2309" width="11" style="262" customWidth="1"/>
    <col min="2310" max="2310" width="14.44140625" style="262" customWidth="1"/>
    <col min="2311" max="2560" width="9.109375" style="262"/>
    <col min="2561" max="2561" width="8.6640625" style="262" customWidth="1"/>
    <col min="2562" max="2564" width="23.5546875" style="262" customWidth="1"/>
    <col min="2565" max="2565" width="11" style="262" customWidth="1"/>
    <col min="2566" max="2566" width="14.44140625" style="262" customWidth="1"/>
    <col min="2567" max="2816" width="9.109375" style="262"/>
    <col min="2817" max="2817" width="8.6640625" style="262" customWidth="1"/>
    <col min="2818" max="2820" width="23.5546875" style="262" customWidth="1"/>
    <col min="2821" max="2821" width="11" style="262" customWidth="1"/>
    <col min="2822" max="2822" width="14.44140625" style="262" customWidth="1"/>
    <col min="2823" max="3072" width="9.109375" style="262"/>
    <col min="3073" max="3073" width="8.6640625" style="262" customWidth="1"/>
    <col min="3074" max="3076" width="23.5546875" style="262" customWidth="1"/>
    <col min="3077" max="3077" width="11" style="262" customWidth="1"/>
    <col min="3078" max="3078" width="14.44140625" style="262" customWidth="1"/>
    <col min="3079" max="3328" width="9.109375" style="262"/>
    <col min="3329" max="3329" width="8.6640625" style="262" customWidth="1"/>
    <col min="3330" max="3332" width="23.5546875" style="262" customWidth="1"/>
    <col min="3333" max="3333" width="11" style="262" customWidth="1"/>
    <col min="3334" max="3334" width="14.44140625" style="262" customWidth="1"/>
    <col min="3335" max="3584" width="9.109375" style="262"/>
    <col min="3585" max="3585" width="8.6640625" style="262" customWidth="1"/>
    <col min="3586" max="3588" width="23.5546875" style="262" customWidth="1"/>
    <col min="3589" max="3589" width="11" style="262" customWidth="1"/>
    <col min="3590" max="3590" width="14.44140625" style="262" customWidth="1"/>
    <col min="3591" max="3840" width="9.109375" style="262"/>
    <col min="3841" max="3841" width="8.6640625" style="262" customWidth="1"/>
    <col min="3842" max="3844" width="23.5546875" style="262" customWidth="1"/>
    <col min="3845" max="3845" width="11" style="262" customWidth="1"/>
    <col min="3846" max="3846" width="14.44140625" style="262" customWidth="1"/>
    <col min="3847" max="4096" width="9.109375" style="262"/>
    <col min="4097" max="4097" width="8.6640625" style="262" customWidth="1"/>
    <col min="4098" max="4100" width="23.5546875" style="262" customWidth="1"/>
    <col min="4101" max="4101" width="11" style="262" customWidth="1"/>
    <col min="4102" max="4102" width="14.44140625" style="262" customWidth="1"/>
    <col min="4103" max="4352" width="9.109375" style="262"/>
    <col min="4353" max="4353" width="8.6640625" style="262" customWidth="1"/>
    <col min="4354" max="4356" width="23.5546875" style="262" customWidth="1"/>
    <col min="4357" max="4357" width="11" style="262" customWidth="1"/>
    <col min="4358" max="4358" width="14.44140625" style="262" customWidth="1"/>
    <col min="4359" max="4608" width="9.109375" style="262"/>
    <col min="4609" max="4609" width="8.6640625" style="262" customWidth="1"/>
    <col min="4610" max="4612" width="23.5546875" style="262" customWidth="1"/>
    <col min="4613" max="4613" width="11" style="262" customWidth="1"/>
    <col min="4614" max="4614" width="14.44140625" style="262" customWidth="1"/>
    <col min="4615" max="4864" width="9.109375" style="262"/>
    <col min="4865" max="4865" width="8.6640625" style="262" customWidth="1"/>
    <col min="4866" max="4868" width="23.5546875" style="262" customWidth="1"/>
    <col min="4869" max="4869" width="11" style="262" customWidth="1"/>
    <col min="4870" max="4870" width="14.44140625" style="262" customWidth="1"/>
    <col min="4871" max="5120" width="9.109375" style="262"/>
    <col min="5121" max="5121" width="8.6640625" style="262" customWidth="1"/>
    <col min="5122" max="5124" width="23.5546875" style="262" customWidth="1"/>
    <col min="5125" max="5125" width="11" style="262" customWidth="1"/>
    <col min="5126" max="5126" width="14.44140625" style="262" customWidth="1"/>
    <col min="5127" max="5376" width="9.109375" style="262"/>
    <col min="5377" max="5377" width="8.6640625" style="262" customWidth="1"/>
    <col min="5378" max="5380" width="23.5546875" style="262" customWidth="1"/>
    <col min="5381" max="5381" width="11" style="262" customWidth="1"/>
    <col min="5382" max="5382" width="14.44140625" style="262" customWidth="1"/>
    <col min="5383" max="5632" width="9.109375" style="262"/>
    <col min="5633" max="5633" width="8.6640625" style="262" customWidth="1"/>
    <col min="5634" max="5636" width="23.5546875" style="262" customWidth="1"/>
    <col min="5637" max="5637" width="11" style="262" customWidth="1"/>
    <col min="5638" max="5638" width="14.44140625" style="262" customWidth="1"/>
    <col min="5639" max="5888" width="9.109375" style="262"/>
    <col min="5889" max="5889" width="8.6640625" style="262" customWidth="1"/>
    <col min="5890" max="5892" width="23.5546875" style="262" customWidth="1"/>
    <col min="5893" max="5893" width="11" style="262" customWidth="1"/>
    <col min="5894" max="5894" width="14.44140625" style="262" customWidth="1"/>
    <col min="5895" max="6144" width="9.109375" style="262"/>
    <col min="6145" max="6145" width="8.6640625" style="262" customWidth="1"/>
    <col min="6146" max="6148" width="23.5546875" style="262" customWidth="1"/>
    <col min="6149" max="6149" width="11" style="262" customWidth="1"/>
    <col min="6150" max="6150" width="14.44140625" style="262" customWidth="1"/>
    <col min="6151" max="6400" width="9.109375" style="262"/>
    <col min="6401" max="6401" width="8.6640625" style="262" customWidth="1"/>
    <col min="6402" max="6404" width="23.5546875" style="262" customWidth="1"/>
    <col min="6405" max="6405" width="11" style="262" customWidth="1"/>
    <col min="6406" max="6406" width="14.44140625" style="262" customWidth="1"/>
    <col min="6407" max="6656" width="9.109375" style="262"/>
    <col min="6657" max="6657" width="8.6640625" style="262" customWidth="1"/>
    <col min="6658" max="6660" width="23.5546875" style="262" customWidth="1"/>
    <col min="6661" max="6661" width="11" style="262" customWidth="1"/>
    <col min="6662" max="6662" width="14.44140625" style="262" customWidth="1"/>
    <col min="6663" max="6912" width="9.109375" style="262"/>
    <col min="6913" max="6913" width="8.6640625" style="262" customWidth="1"/>
    <col min="6914" max="6916" width="23.5546875" style="262" customWidth="1"/>
    <col min="6917" max="6917" width="11" style="262" customWidth="1"/>
    <col min="6918" max="6918" width="14.44140625" style="262" customWidth="1"/>
    <col min="6919" max="7168" width="9.109375" style="262"/>
    <col min="7169" max="7169" width="8.6640625" style="262" customWidth="1"/>
    <col min="7170" max="7172" width="23.5546875" style="262" customWidth="1"/>
    <col min="7173" max="7173" width="11" style="262" customWidth="1"/>
    <col min="7174" max="7174" width="14.44140625" style="262" customWidth="1"/>
    <col min="7175" max="7424" width="9.109375" style="262"/>
    <col min="7425" max="7425" width="8.6640625" style="262" customWidth="1"/>
    <col min="7426" max="7428" width="23.5546875" style="262" customWidth="1"/>
    <col min="7429" max="7429" width="11" style="262" customWidth="1"/>
    <col min="7430" max="7430" width="14.44140625" style="262" customWidth="1"/>
    <col min="7431" max="7680" width="9.109375" style="262"/>
    <col min="7681" max="7681" width="8.6640625" style="262" customWidth="1"/>
    <col min="7682" max="7684" width="23.5546875" style="262" customWidth="1"/>
    <col min="7685" max="7685" width="11" style="262" customWidth="1"/>
    <col min="7686" max="7686" width="14.44140625" style="262" customWidth="1"/>
    <col min="7687" max="7936" width="9.109375" style="262"/>
    <col min="7937" max="7937" width="8.6640625" style="262" customWidth="1"/>
    <col min="7938" max="7940" width="23.5546875" style="262" customWidth="1"/>
    <col min="7941" max="7941" width="11" style="262" customWidth="1"/>
    <col min="7942" max="7942" width="14.44140625" style="262" customWidth="1"/>
    <col min="7943" max="8192" width="9.109375" style="262"/>
    <col min="8193" max="8193" width="8.6640625" style="262" customWidth="1"/>
    <col min="8194" max="8196" width="23.5546875" style="262" customWidth="1"/>
    <col min="8197" max="8197" width="11" style="262" customWidth="1"/>
    <col min="8198" max="8198" width="14.44140625" style="262" customWidth="1"/>
    <col min="8199" max="8448" width="9.109375" style="262"/>
    <col min="8449" max="8449" width="8.6640625" style="262" customWidth="1"/>
    <col min="8450" max="8452" width="23.5546875" style="262" customWidth="1"/>
    <col min="8453" max="8453" width="11" style="262" customWidth="1"/>
    <col min="8454" max="8454" width="14.44140625" style="262" customWidth="1"/>
    <col min="8455" max="8704" width="9.109375" style="262"/>
    <col min="8705" max="8705" width="8.6640625" style="262" customWidth="1"/>
    <col min="8706" max="8708" width="23.5546875" style="262" customWidth="1"/>
    <col min="8709" max="8709" width="11" style="262" customWidth="1"/>
    <col min="8710" max="8710" width="14.44140625" style="262" customWidth="1"/>
    <col min="8711" max="8960" width="9.109375" style="262"/>
    <col min="8961" max="8961" width="8.6640625" style="262" customWidth="1"/>
    <col min="8962" max="8964" width="23.5546875" style="262" customWidth="1"/>
    <col min="8965" max="8965" width="11" style="262" customWidth="1"/>
    <col min="8966" max="8966" width="14.44140625" style="262" customWidth="1"/>
    <col min="8967" max="9216" width="9.109375" style="262"/>
    <col min="9217" max="9217" width="8.6640625" style="262" customWidth="1"/>
    <col min="9218" max="9220" width="23.5546875" style="262" customWidth="1"/>
    <col min="9221" max="9221" width="11" style="262" customWidth="1"/>
    <col min="9222" max="9222" width="14.44140625" style="262" customWidth="1"/>
    <col min="9223" max="9472" width="9.109375" style="262"/>
    <col min="9473" max="9473" width="8.6640625" style="262" customWidth="1"/>
    <col min="9474" max="9476" width="23.5546875" style="262" customWidth="1"/>
    <col min="9477" max="9477" width="11" style="262" customWidth="1"/>
    <col min="9478" max="9478" width="14.44140625" style="262" customWidth="1"/>
    <col min="9479" max="9728" width="9.109375" style="262"/>
    <col min="9729" max="9729" width="8.6640625" style="262" customWidth="1"/>
    <col min="9730" max="9732" width="23.5546875" style="262" customWidth="1"/>
    <col min="9733" max="9733" width="11" style="262" customWidth="1"/>
    <col min="9734" max="9734" width="14.44140625" style="262" customWidth="1"/>
    <col min="9735" max="9984" width="9.109375" style="262"/>
    <col min="9985" max="9985" width="8.6640625" style="262" customWidth="1"/>
    <col min="9986" max="9988" width="23.5546875" style="262" customWidth="1"/>
    <col min="9989" max="9989" width="11" style="262" customWidth="1"/>
    <col min="9990" max="9990" width="14.44140625" style="262" customWidth="1"/>
    <col min="9991" max="10240" width="9.109375" style="262"/>
    <col min="10241" max="10241" width="8.6640625" style="262" customWidth="1"/>
    <col min="10242" max="10244" width="23.5546875" style="262" customWidth="1"/>
    <col min="10245" max="10245" width="11" style="262" customWidth="1"/>
    <col min="10246" max="10246" width="14.44140625" style="262" customWidth="1"/>
    <col min="10247" max="10496" width="9.109375" style="262"/>
    <col min="10497" max="10497" width="8.6640625" style="262" customWidth="1"/>
    <col min="10498" max="10500" width="23.5546875" style="262" customWidth="1"/>
    <col min="10501" max="10501" width="11" style="262" customWidth="1"/>
    <col min="10502" max="10502" width="14.44140625" style="262" customWidth="1"/>
    <col min="10503" max="10752" width="9.109375" style="262"/>
    <col min="10753" max="10753" width="8.6640625" style="262" customWidth="1"/>
    <col min="10754" max="10756" width="23.5546875" style="262" customWidth="1"/>
    <col min="10757" max="10757" width="11" style="262" customWidth="1"/>
    <col min="10758" max="10758" width="14.44140625" style="262" customWidth="1"/>
    <col min="10759" max="11008" width="9.109375" style="262"/>
    <col min="11009" max="11009" width="8.6640625" style="262" customWidth="1"/>
    <col min="11010" max="11012" width="23.5546875" style="262" customWidth="1"/>
    <col min="11013" max="11013" width="11" style="262" customWidth="1"/>
    <col min="11014" max="11014" width="14.44140625" style="262" customWidth="1"/>
    <col min="11015" max="11264" width="9.109375" style="262"/>
    <col min="11265" max="11265" width="8.6640625" style="262" customWidth="1"/>
    <col min="11266" max="11268" width="23.5546875" style="262" customWidth="1"/>
    <col min="11269" max="11269" width="11" style="262" customWidth="1"/>
    <col min="11270" max="11270" width="14.44140625" style="262" customWidth="1"/>
    <col min="11271" max="11520" width="9.109375" style="262"/>
    <col min="11521" max="11521" width="8.6640625" style="262" customWidth="1"/>
    <col min="11522" max="11524" width="23.5546875" style="262" customWidth="1"/>
    <col min="11525" max="11525" width="11" style="262" customWidth="1"/>
    <col min="11526" max="11526" width="14.44140625" style="262" customWidth="1"/>
    <col min="11527" max="11776" width="9.109375" style="262"/>
    <col min="11777" max="11777" width="8.6640625" style="262" customWidth="1"/>
    <col min="11778" max="11780" width="23.5546875" style="262" customWidth="1"/>
    <col min="11781" max="11781" width="11" style="262" customWidth="1"/>
    <col min="11782" max="11782" width="14.44140625" style="262" customWidth="1"/>
    <col min="11783" max="12032" width="9.109375" style="262"/>
    <col min="12033" max="12033" width="8.6640625" style="262" customWidth="1"/>
    <col min="12034" max="12036" width="23.5546875" style="262" customWidth="1"/>
    <col min="12037" max="12037" width="11" style="262" customWidth="1"/>
    <col min="12038" max="12038" width="14.44140625" style="262" customWidth="1"/>
    <col min="12039" max="12288" width="9.109375" style="262"/>
    <col min="12289" max="12289" width="8.6640625" style="262" customWidth="1"/>
    <col min="12290" max="12292" width="23.5546875" style="262" customWidth="1"/>
    <col min="12293" max="12293" width="11" style="262" customWidth="1"/>
    <col min="12294" max="12294" width="14.44140625" style="262" customWidth="1"/>
    <col min="12295" max="12544" width="9.109375" style="262"/>
    <col min="12545" max="12545" width="8.6640625" style="262" customWidth="1"/>
    <col min="12546" max="12548" width="23.5546875" style="262" customWidth="1"/>
    <col min="12549" max="12549" width="11" style="262" customWidth="1"/>
    <col min="12550" max="12550" width="14.44140625" style="262" customWidth="1"/>
    <col min="12551" max="12800" width="9.109375" style="262"/>
    <col min="12801" max="12801" width="8.6640625" style="262" customWidth="1"/>
    <col min="12802" max="12804" width="23.5546875" style="262" customWidth="1"/>
    <col min="12805" max="12805" width="11" style="262" customWidth="1"/>
    <col min="12806" max="12806" width="14.44140625" style="262" customWidth="1"/>
    <col min="12807" max="13056" width="9.109375" style="262"/>
    <col min="13057" max="13057" width="8.6640625" style="262" customWidth="1"/>
    <col min="13058" max="13060" width="23.5546875" style="262" customWidth="1"/>
    <col min="13061" max="13061" width="11" style="262" customWidth="1"/>
    <col min="13062" max="13062" width="14.44140625" style="262" customWidth="1"/>
    <col min="13063" max="13312" width="9.109375" style="262"/>
    <col min="13313" max="13313" width="8.6640625" style="262" customWidth="1"/>
    <col min="13314" max="13316" width="23.5546875" style="262" customWidth="1"/>
    <col min="13317" max="13317" width="11" style="262" customWidth="1"/>
    <col min="13318" max="13318" width="14.44140625" style="262" customWidth="1"/>
    <col min="13319" max="13568" width="9.109375" style="262"/>
    <col min="13569" max="13569" width="8.6640625" style="262" customWidth="1"/>
    <col min="13570" max="13572" width="23.5546875" style="262" customWidth="1"/>
    <col min="13573" max="13573" width="11" style="262" customWidth="1"/>
    <col min="13574" max="13574" width="14.44140625" style="262" customWidth="1"/>
    <col min="13575" max="13824" width="9.109375" style="262"/>
    <col min="13825" max="13825" width="8.6640625" style="262" customWidth="1"/>
    <col min="13826" max="13828" width="23.5546875" style="262" customWidth="1"/>
    <col min="13829" max="13829" width="11" style="262" customWidth="1"/>
    <col min="13830" max="13830" width="14.44140625" style="262" customWidth="1"/>
    <col min="13831" max="14080" width="9.109375" style="262"/>
    <col min="14081" max="14081" width="8.6640625" style="262" customWidth="1"/>
    <col min="14082" max="14084" width="23.5546875" style="262" customWidth="1"/>
    <col min="14085" max="14085" width="11" style="262" customWidth="1"/>
    <col min="14086" max="14086" width="14.44140625" style="262" customWidth="1"/>
    <col min="14087" max="14336" width="9.109375" style="262"/>
    <col min="14337" max="14337" width="8.6640625" style="262" customWidth="1"/>
    <col min="14338" max="14340" width="23.5546875" style="262" customWidth="1"/>
    <col min="14341" max="14341" width="11" style="262" customWidth="1"/>
    <col min="14342" max="14342" width="14.44140625" style="262" customWidth="1"/>
    <col min="14343" max="14592" width="9.109375" style="262"/>
    <col min="14593" max="14593" width="8.6640625" style="262" customWidth="1"/>
    <col min="14594" max="14596" width="23.5546875" style="262" customWidth="1"/>
    <col min="14597" max="14597" width="11" style="262" customWidth="1"/>
    <col min="14598" max="14598" width="14.44140625" style="262" customWidth="1"/>
    <col min="14599" max="14848" width="9.109375" style="262"/>
    <col min="14849" max="14849" width="8.6640625" style="262" customWidth="1"/>
    <col min="14850" max="14852" width="23.5546875" style="262" customWidth="1"/>
    <col min="14853" max="14853" width="11" style="262" customWidth="1"/>
    <col min="14854" max="14854" width="14.44140625" style="262" customWidth="1"/>
    <col min="14855" max="15104" width="9.109375" style="262"/>
    <col min="15105" max="15105" width="8.6640625" style="262" customWidth="1"/>
    <col min="15106" max="15108" width="23.5546875" style="262" customWidth="1"/>
    <col min="15109" max="15109" width="11" style="262" customWidth="1"/>
    <col min="15110" max="15110" width="14.44140625" style="262" customWidth="1"/>
    <col min="15111" max="15360" width="9.109375" style="262"/>
    <col min="15361" max="15361" width="8.6640625" style="262" customWidth="1"/>
    <col min="15362" max="15364" width="23.5546875" style="262" customWidth="1"/>
    <col min="15365" max="15365" width="11" style="262" customWidth="1"/>
    <col min="15366" max="15366" width="14.44140625" style="262" customWidth="1"/>
    <col min="15367" max="15616" width="9.109375" style="262"/>
    <col min="15617" max="15617" width="8.6640625" style="262" customWidth="1"/>
    <col min="15618" max="15620" width="23.5546875" style="262" customWidth="1"/>
    <col min="15621" max="15621" width="11" style="262" customWidth="1"/>
    <col min="15622" max="15622" width="14.44140625" style="262" customWidth="1"/>
    <col min="15623" max="15872" width="9.109375" style="262"/>
    <col min="15873" max="15873" width="8.6640625" style="262" customWidth="1"/>
    <col min="15874" max="15876" width="23.5546875" style="262" customWidth="1"/>
    <col min="15877" max="15877" width="11" style="262" customWidth="1"/>
    <col min="15878" max="15878" width="14.44140625" style="262" customWidth="1"/>
    <col min="15879" max="16128" width="9.109375" style="262"/>
    <col min="16129" max="16129" width="8.6640625" style="262" customWidth="1"/>
    <col min="16130" max="16132" width="23.5546875" style="262" customWidth="1"/>
    <col min="16133" max="16133" width="11" style="262" customWidth="1"/>
    <col min="16134" max="16134" width="14.44140625" style="262" customWidth="1"/>
    <col min="16135" max="16384" width="9.109375" style="262"/>
  </cols>
  <sheetData>
    <row r="1" spans="1:7">
      <c r="A1" s="272"/>
      <c r="B1" s="273"/>
      <c r="C1" s="273"/>
      <c r="D1" s="273"/>
      <c r="E1" s="273"/>
      <c r="F1" s="273"/>
    </row>
    <row r="2" spans="1:7" ht="21.9" customHeight="1">
      <c r="A2" s="974" t="s">
        <v>186</v>
      </c>
      <c r="B2" s="974"/>
      <c r="C2" s="974"/>
      <c r="D2" s="974"/>
      <c r="E2" s="975"/>
      <c r="F2" s="262"/>
    </row>
    <row r="3" spans="1:7">
      <c r="A3" s="272"/>
      <c r="B3" s="273"/>
      <c r="C3" s="273"/>
      <c r="D3" s="273"/>
      <c r="E3" s="273"/>
      <c r="F3" s="273"/>
    </row>
    <row r="4" spans="1:7" ht="43.2">
      <c r="A4" s="274" t="s">
        <v>172</v>
      </c>
      <c r="B4" s="275" t="s">
        <v>173</v>
      </c>
      <c r="C4" s="274" t="s">
        <v>187</v>
      </c>
      <c r="D4" s="274" t="s">
        <v>188</v>
      </c>
      <c r="E4" s="274" t="s">
        <v>189</v>
      </c>
      <c r="F4" s="274" t="s">
        <v>190</v>
      </c>
    </row>
    <row r="5" spans="1:7" ht="18" customHeight="1">
      <c r="A5" s="276" t="s">
        <v>176</v>
      </c>
      <c r="B5" s="276" t="s">
        <v>177</v>
      </c>
      <c r="C5" s="276" t="s">
        <v>178</v>
      </c>
      <c r="D5" s="276" t="s">
        <v>179</v>
      </c>
      <c r="E5" s="287" t="s">
        <v>191</v>
      </c>
      <c r="F5" s="276" t="s">
        <v>192</v>
      </c>
    </row>
    <row r="6" spans="1:7" ht="45" customHeight="1">
      <c r="A6" s="277">
        <v>1</v>
      </c>
      <c r="B6" s="278"/>
      <c r="C6" s="279"/>
      <c r="D6" s="279"/>
      <c r="E6" s="280"/>
      <c r="F6" s="281">
        <f>C6*E6</f>
        <v>0</v>
      </c>
    </row>
    <row r="7" spans="1:7" ht="45" customHeight="1">
      <c r="A7" s="277">
        <v>2</v>
      </c>
      <c r="B7" s="278"/>
      <c r="C7" s="279"/>
      <c r="D7" s="279"/>
      <c r="E7" s="280"/>
      <c r="F7" s="281">
        <f t="shared" ref="F7:F15" si="0">C7*E7</f>
        <v>0</v>
      </c>
    </row>
    <row r="8" spans="1:7" ht="45" customHeight="1">
      <c r="A8" s="277">
        <v>3</v>
      </c>
      <c r="B8" s="278"/>
      <c r="C8" s="279"/>
      <c r="D8" s="279"/>
      <c r="E8" s="280"/>
      <c r="F8" s="281">
        <f t="shared" si="0"/>
        <v>0</v>
      </c>
    </row>
    <row r="9" spans="1:7" ht="45" customHeight="1">
      <c r="A9" s="277">
        <v>4</v>
      </c>
      <c r="B9" s="278"/>
      <c r="C9" s="279"/>
      <c r="D9" s="279"/>
      <c r="E9" s="280"/>
      <c r="F9" s="281">
        <f t="shared" si="0"/>
        <v>0</v>
      </c>
    </row>
    <row r="10" spans="1:7" ht="45" customHeight="1">
      <c r="A10" s="277">
        <v>5</v>
      </c>
      <c r="B10" s="278"/>
      <c r="C10" s="279"/>
      <c r="D10" s="279"/>
      <c r="E10" s="280"/>
      <c r="F10" s="281">
        <f t="shared" si="0"/>
        <v>0</v>
      </c>
    </row>
    <row r="11" spans="1:7" ht="45" customHeight="1">
      <c r="A11" s="277">
        <v>6</v>
      </c>
      <c r="B11" s="278"/>
      <c r="C11" s="279"/>
      <c r="D11" s="279"/>
      <c r="E11" s="280"/>
      <c r="F11" s="281">
        <f t="shared" si="0"/>
        <v>0</v>
      </c>
    </row>
    <row r="12" spans="1:7" ht="45" customHeight="1">
      <c r="A12" s="277">
        <v>7</v>
      </c>
      <c r="B12" s="278"/>
      <c r="C12" s="279"/>
      <c r="D12" s="279"/>
      <c r="E12" s="280"/>
      <c r="F12" s="281">
        <f t="shared" si="0"/>
        <v>0</v>
      </c>
    </row>
    <row r="13" spans="1:7" ht="45" customHeight="1">
      <c r="A13" s="277">
        <v>8</v>
      </c>
      <c r="B13" s="278"/>
      <c r="C13" s="279"/>
      <c r="D13" s="279"/>
      <c r="E13" s="280"/>
      <c r="F13" s="281">
        <f t="shared" si="0"/>
        <v>0</v>
      </c>
    </row>
    <row r="14" spans="1:7" ht="45" customHeight="1">
      <c r="A14" s="277">
        <v>9</v>
      </c>
      <c r="B14" s="278"/>
      <c r="C14" s="279"/>
      <c r="D14" s="279"/>
      <c r="E14" s="280"/>
      <c r="F14" s="281">
        <f t="shared" si="0"/>
        <v>0</v>
      </c>
    </row>
    <row r="15" spans="1:7" ht="45" customHeight="1">
      <c r="A15" s="277">
        <v>10</v>
      </c>
      <c r="B15" s="278"/>
      <c r="C15" s="279"/>
      <c r="D15" s="279"/>
      <c r="E15" s="280"/>
      <c r="F15" s="281">
        <f t="shared" si="0"/>
        <v>0</v>
      </c>
    </row>
    <row r="16" spans="1:7" ht="45" customHeight="1">
      <c r="A16" s="282"/>
      <c r="B16" s="283" t="s">
        <v>181</v>
      </c>
      <c r="C16" s="283"/>
      <c r="D16" s="283"/>
      <c r="E16" s="283"/>
      <c r="F16" s="283">
        <f>SUM(F6:F15)</f>
        <v>0</v>
      </c>
      <c r="G16" s="284"/>
    </row>
    <row r="17" ht="30" customHeight="1"/>
    <row r="18" ht="30" customHeight="1"/>
    <row r="19" ht="30" customHeight="1"/>
    <row r="20" ht="30" customHeight="1"/>
    <row r="21" ht="30" customHeight="1"/>
  </sheetData>
  <sheetProtection password="E848" sheet="1" formatColumns="0" formatRows="0" selectLockedCells="1"/>
  <customSheetViews>
    <customSheetView guid="{22CC5C8B-E1A0-44D5-9004-AA64A7EE9D42}" state="hidden" topLeftCell="A5">
      <selection activeCell="D11" sqref="D11"/>
      <pageMargins left="0.75" right="0.62" top="0.65" bottom="1" header="0.5" footer="0.5"/>
      <pageSetup orientation="portrait" r:id="rId1"/>
      <headerFooter alignWithMargins="0"/>
    </customSheetView>
    <customSheetView guid="{BF4E98EC-B3A8-42CF-8525-78BE0EF2C154}" state="hidden" topLeftCell="A5">
      <selection activeCell="D11" sqref="D11"/>
      <pageMargins left="0.75" right="0.62" top="0.65" bottom="1" header="0.5" footer="0.5"/>
      <pageSetup orientation="portrait" r:id="rId2"/>
      <headerFooter alignWithMargins="0"/>
    </customSheetView>
    <customSheetView guid="{83920EE0-E8FD-48B1-9AB8-BA60512AB904}" state="hidden" topLeftCell="A5">
      <selection activeCell="D11" sqref="D11"/>
      <pageMargins left="0.75" right="0.62" top="0.65" bottom="1" header="0.5" footer="0.5"/>
      <pageSetup orientation="portrait" r:id="rId3"/>
      <headerFooter alignWithMargins="0"/>
    </customSheetView>
    <customSheetView guid="{A4C17E8F-58CD-4EED-9A5E-AA156D6F7BD9}" state="hidden" topLeftCell="A5">
      <selection activeCell="D11" sqref="D11"/>
      <pageMargins left="0.75" right="0.62" top="0.65" bottom="1" header="0.5" footer="0.5"/>
      <pageSetup orientation="portrait" r:id="rId4"/>
      <headerFooter alignWithMargins="0"/>
    </customSheetView>
  </customSheetViews>
  <mergeCells count="1">
    <mergeCell ref="A2:E2"/>
  </mergeCells>
  <pageMargins left="0.75" right="0.62" top="0.65" bottom="1" header="0.5" footer="0.5"/>
  <pageSetup orientation="portrait" r:id="rId5"/>
  <headerFooter alignWithMargins="0"/>
  <drawing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68"/>
  <sheetViews>
    <sheetView showGridLines="0" showZeros="0" view="pageBreakPreview" topLeftCell="A16" zoomScaleNormal="100" zoomScaleSheetLayoutView="100" workbookViewId="0">
      <selection activeCell="D46" sqref="D46:F46"/>
    </sheetView>
  </sheetViews>
  <sheetFormatPr defaultColWidth="9.109375" defaultRowHeight="14.4"/>
  <cols>
    <col min="1" max="1" width="10.6640625" style="291" customWidth="1"/>
    <col min="2" max="2" width="13.44140625" style="297" customWidth="1"/>
    <col min="3" max="3" width="14.6640625" style="291" customWidth="1"/>
    <col min="4" max="4" width="20.6640625" style="291" customWidth="1"/>
    <col min="5" max="5" width="12.6640625" style="291" customWidth="1"/>
    <col min="6" max="6" width="34.109375" style="291" customWidth="1"/>
    <col min="7" max="8" width="9.109375" style="291" hidden="1" customWidth="1"/>
    <col min="9" max="18" width="9.109375" style="292" hidden="1" customWidth="1"/>
    <col min="19" max="19" width="8" style="292" hidden="1" customWidth="1"/>
    <col min="20" max="20" width="9.109375" style="292" hidden="1" customWidth="1"/>
    <col min="21" max="21" width="7.6640625" style="292" hidden="1" customWidth="1"/>
    <col min="22" max="22" width="9.109375" style="292" hidden="1" customWidth="1"/>
    <col min="23" max="23" width="5.5546875" style="292" hidden="1" customWidth="1"/>
    <col min="24" max="24" width="4.88671875" style="292" hidden="1" customWidth="1"/>
    <col min="25" max="25" width="9.109375" style="292" hidden="1" customWidth="1"/>
    <col min="26" max="26" width="66.6640625" style="293" hidden="1" customWidth="1"/>
    <col min="27" max="27" width="9.109375" style="293" hidden="1" customWidth="1"/>
    <col min="28" max="28" width="20" style="293" hidden="1" customWidth="1"/>
    <col min="29" max="29" width="13.88671875" style="293" hidden="1" customWidth="1"/>
    <col min="30" max="30" width="9.109375" style="294" hidden="1" customWidth="1"/>
    <col min="31" max="31" width="9.109375" style="295" hidden="1" customWidth="1"/>
    <col min="32" max="32" width="13.6640625" style="295" hidden="1" customWidth="1"/>
    <col min="33" max="35" width="9.109375" style="294" hidden="1" customWidth="1"/>
    <col min="36" max="36" width="10.44140625" style="294" hidden="1" customWidth="1"/>
    <col min="37" max="41" width="9.109375" style="294" hidden="1" customWidth="1"/>
    <col min="42" max="256" width="9.109375" style="292"/>
    <col min="257" max="257" width="10.6640625" style="292" customWidth="1"/>
    <col min="258" max="258" width="13.44140625" style="292" customWidth="1"/>
    <col min="259" max="259" width="14.6640625" style="292" customWidth="1"/>
    <col min="260" max="260" width="20.6640625" style="292" customWidth="1"/>
    <col min="261" max="261" width="12.6640625" style="292" customWidth="1"/>
    <col min="262" max="262" width="34.109375" style="292" customWidth="1"/>
    <col min="263" max="274" width="9.109375" style="292" customWidth="1"/>
    <col min="275" max="275" width="8" style="292" customWidth="1"/>
    <col min="276" max="281" width="0" style="292" hidden="1" customWidth="1"/>
    <col min="282" max="282" width="66.6640625" style="292" customWidth="1"/>
    <col min="283" max="283" width="9.109375" style="292" customWidth="1"/>
    <col min="284" max="284" width="20" style="292" customWidth="1"/>
    <col min="285" max="285" width="13.88671875" style="292" customWidth="1"/>
    <col min="286" max="287" width="9.109375" style="292" customWidth="1"/>
    <col min="288" max="288" width="13.6640625" style="292" customWidth="1"/>
    <col min="289" max="291" width="9.109375" style="292" customWidth="1"/>
    <col min="292" max="292" width="10.44140625" style="292" customWidth="1"/>
    <col min="293" max="297" width="9.109375" style="292" customWidth="1"/>
    <col min="298" max="512" width="9.109375" style="292"/>
    <col min="513" max="513" width="10.6640625" style="292" customWidth="1"/>
    <col min="514" max="514" width="13.44140625" style="292" customWidth="1"/>
    <col min="515" max="515" width="14.6640625" style="292" customWidth="1"/>
    <col min="516" max="516" width="20.6640625" style="292" customWidth="1"/>
    <col min="517" max="517" width="12.6640625" style="292" customWidth="1"/>
    <col min="518" max="518" width="34.109375" style="292" customWidth="1"/>
    <col min="519" max="530" width="9.109375" style="292" customWidth="1"/>
    <col min="531" max="531" width="8" style="292" customWidth="1"/>
    <col min="532" max="537" width="0" style="292" hidden="1" customWidth="1"/>
    <col min="538" max="538" width="66.6640625" style="292" customWidth="1"/>
    <col min="539" max="539" width="9.109375" style="292" customWidth="1"/>
    <col min="540" max="540" width="20" style="292" customWidth="1"/>
    <col min="541" max="541" width="13.88671875" style="292" customWidth="1"/>
    <col min="542" max="543" width="9.109375" style="292" customWidth="1"/>
    <col min="544" max="544" width="13.6640625" style="292" customWidth="1"/>
    <col min="545" max="547" width="9.109375" style="292" customWidth="1"/>
    <col min="548" max="548" width="10.44140625" style="292" customWidth="1"/>
    <col min="549" max="553" width="9.109375" style="292" customWidth="1"/>
    <col min="554" max="768" width="9.109375" style="292"/>
    <col min="769" max="769" width="10.6640625" style="292" customWidth="1"/>
    <col min="770" max="770" width="13.44140625" style="292" customWidth="1"/>
    <col min="771" max="771" width="14.6640625" style="292" customWidth="1"/>
    <col min="772" max="772" width="20.6640625" style="292" customWidth="1"/>
    <col min="773" max="773" width="12.6640625" style="292" customWidth="1"/>
    <col min="774" max="774" width="34.109375" style="292" customWidth="1"/>
    <col min="775" max="786" width="9.109375" style="292" customWidth="1"/>
    <col min="787" max="787" width="8" style="292" customWidth="1"/>
    <col min="788" max="793" width="0" style="292" hidden="1" customWidth="1"/>
    <col min="794" max="794" width="66.6640625" style="292" customWidth="1"/>
    <col min="795" max="795" width="9.109375" style="292" customWidth="1"/>
    <col min="796" max="796" width="20" style="292" customWidth="1"/>
    <col min="797" max="797" width="13.88671875" style="292" customWidth="1"/>
    <col min="798" max="799" width="9.109375" style="292" customWidth="1"/>
    <col min="800" max="800" width="13.6640625" style="292" customWidth="1"/>
    <col min="801" max="803" width="9.109375" style="292" customWidth="1"/>
    <col min="804" max="804" width="10.44140625" style="292" customWidth="1"/>
    <col min="805" max="809" width="9.109375" style="292" customWidth="1"/>
    <col min="810" max="1024" width="9.109375" style="292"/>
    <col min="1025" max="1025" width="10.6640625" style="292" customWidth="1"/>
    <col min="1026" max="1026" width="13.44140625" style="292" customWidth="1"/>
    <col min="1027" max="1027" width="14.6640625" style="292" customWidth="1"/>
    <col min="1028" max="1028" width="20.6640625" style="292" customWidth="1"/>
    <col min="1029" max="1029" width="12.6640625" style="292" customWidth="1"/>
    <col min="1030" max="1030" width="34.109375" style="292" customWidth="1"/>
    <col min="1031" max="1042" width="9.109375" style="292" customWidth="1"/>
    <col min="1043" max="1043" width="8" style="292" customWidth="1"/>
    <col min="1044" max="1049" width="0" style="292" hidden="1" customWidth="1"/>
    <col min="1050" max="1050" width="66.6640625" style="292" customWidth="1"/>
    <col min="1051" max="1051" width="9.109375" style="292" customWidth="1"/>
    <col min="1052" max="1052" width="20" style="292" customWidth="1"/>
    <col min="1053" max="1053" width="13.88671875" style="292" customWidth="1"/>
    <col min="1054" max="1055" width="9.109375" style="292" customWidth="1"/>
    <col min="1056" max="1056" width="13.6640625" style="292" customWidth="1"/>
    <col min="1057" max="1059" width="9.109375" style="292" customWidth="1"/>
    <col min="1060" max="1060" width="10.44140625" style="292" customWidth="1"/>
    <col min="1061" max="1065" width="9.109375" style="292" customWidth="1"/>
    <col min="1066" max="1280" width="9.109375" style="292"/>
    <col min="1281" max="1281" width="10.6640625" style="292" customWidth="1"/>
    <col min="1282" max="1282" width="13.44140625" style="292" customWidth="1"/>
    <col min="1283" max="1283" width="14.6640625" style="292" customWidth="1"/>
    <col min="1284" max="1284" width="20.6640625" style="292" customWidth="1"/>
    <col min="1285" max="1285" width="12.6640625" style="292" customWidth="1"/>
    <col min="1286" max="1286" width="34.109375" style="292" customWidth="1"/>
    <col min="1287" max="1298" width="9.109375" style="292" customWidth="1"/>
    <col min="1299" max="1299" width="8" style="292" customWidth="1"/>
    <col min="1300" max="1305" width="0" style="292" hidden="1" customWidth="1"/>
    <col min="1306" max="1306" width="66.6640625" style="292" customWidth="1"/>
    <col min="1307" max="1307" width="9.109375" style="292" customWidth="1"/>
    <col min="1308" max="1308" width="20" style="292" customWidth="1"/>
    <col min="1309" max="1309" width="13.88671875" style="292" customWidth="1"/>
    <col min="1310" max="1311" width="9.109375" style="292" customWidth="1"/>
    <col min="1312" max="1312" width="13.6640625" style="292" customWidth="1"/>
    <col min="1313" max="1315" width="9.109375" style="292" customWidth="1"/>
    <col min="1316" max="1316" width="10.44140625" style="292" customWidth="1"/>
    <col min="1317" max="1321" width="9.109375" style="292" customWidth="1"/>
    <col min="1322" max="1536" width="9.109375" style="292"/>
    <col min="1537" max="1537" width="10.6640625" style="292" customWidth="1"/>
    <col min="1538" max="1538" width="13.44140625" style="292" customWidth="1"/>
    <col min="1539" max="1539" width="14.6640625" style="292" customWidth="1"/>
    <col min="1540" max="1540" width="20.6640625" style="292" customWidth="1"/>
    <col min="1541" max="1541" width="12.6640625" style="292" customWidth="1"/>
    <col min="1542" max="1542" width="34.109375" style="292" customWidth="1"/>
    <col min="1543" max="1554" width="9.109375" style="292" customWidth="1"/>
    <col min="1555" max="1555" width="8" style="292" customWidth="1"/>
    <col min="1556" max="1561" width="0" style="292" hidden="1" customWidth="1"/>
    <col min="1562" max="1562" width="66.6640625" style="292" customWidth="1"/>
    <col min="1563" max="1563" width="9.109375" style="292" customWidth="1"/>
    <col min="1564" max="1564" width="20" style="292" customWidth="1"/>
    <col min="1565" max="1565" width="13.88671875" style="292" customWidth="1"/>
    <col min="1566" max="1567" width="9.109375" style="292" customWidth="1"/>
    <col min="1568" max="1568" width="13.6640625" style="292" customWidth="1"/>
    <col min="1569" max="1571" width="9.109375" style="292" customWidth="1"/>
    <col min="1572" max="1572" width="10.44140625" style="292" customWidth="1"/>
    <col min="1573" max="1577" width="9.109375" style="292" customWidth="1"/>
    <col min="1578" max="1792" width="9.109375" style="292"/>
    <col min="1793" max="1793" width="10.6640625" style="292" customWidth="1"/>
    <col min="1794" max="1794" width="13.44140625" style="292" customWidth="1"/>
    <col min="1795" max="1795" width="14.6640625" style="292" customWidth="1"/>
    <col min="1796" max="1796" width="20.6640625" style="292" customWidth="1"/>
    <col min="1797" max="1797" width="12.6640625" style="292" customWidth="1"/>
    <col min="1798" max="1798" width="34.109375" style="292" customWidth="1"/>
    <col min="1799" max="1810" width="9.109375" style="292" customWidth="1"/>
    <col min="1811" max="1811" width="8" style="292" customWidth="1"/>
    <col min="1812" max="1817" width="0" style="292" hidden="1" customWidth="1"/>
    <col min="1818" max="1818" width="66.6640625" style="292" customWidth="1"/>
    <col min="1819" max="1819" width="9.109375" style="292" customWidth="1"/>
    <col min="1820" max="1820" width="20" style="292" customWidth="1"/>
    <col min="1821" max="1821" width="13.88671875" style="292" customWidth="1"/>
    <col min="1822" max="1823" width="9.109375" style="292" customWidth="1"/>
    <col min="1824" max="1824" width="13.6640625" style="292" customWidth="1"/>
    <col min="1825" max="1827" width="9.109375" style="292" customWidth="1"/>
    <col min="1828" max="1828" width="10.44140625" style="292" customWidth="1"/>
    <col min="1829" max="1833" width="9.109375" style="292" customWidth="1"/>
    <col min="1834" max="2048" width="9.109375" style="292"/>
    <col min="2049" max="2049" width="10.6640625" style="292" customWidth="1"/>
    <col min="2050" max="2050" width="13.44140625" style="292" customWidth="1"/>
    <col min="2051" max="2051" width="14.6640625" style="292" customWidth="1"/>
    <col min="2052" max="2052" width="20.6640625" style="292" customWidth="1"/>
    <col min="2053" max="2053" width="12.6640625" style="292" customWidth="1"/>
    <col min="2054" max="2054" width="34.109375" style="292" customWidth="1"/>
    <col min="2055" max="2066" width="9.109375" style="292" customWidth="1"/>
    <col min="2067" max="2067" width="8" style="292" customWidth="1"/>
    <col min="2068" max="2073" width="0" style="292" hidden="1" customWidth="1"/>
    <col min="2074" max="2074" width="66.6640625" style="292" customWidth="1"/>
    <col min="2075" max="2075" width="9.109375" style="292" customWidth="1"/>
    <col min="2076" max="2076" width="20" style="292" customWidth="1"/>
    <col min="2077" max="2077" width="13.88671875" style="292" customWidth="1"/>
    <col min="2078" max="2079" width="9.109375" style="292" customWidth="1"/>
    <col min="2080" max="2080" width="13.6640625" style="292" customWidth="1"/>
    <col min="2081" max="2083" width="9.109375" style="292" customWidth="1"/>
    <col min="2084" max="2084" width="10.44140625" style="292" customWidth="1"/>
    <col min="2085" max="2089" width="9.109375" style="292" customWidth="1"/>
    <col min="2090" max="2304" width="9.109375" style="292"/>
    <col min="2305" max="2305" width="10.6640625" style="292" customWidth="1"/>
    <col min="2306" max="2306" width="13.44140625" style="292" customWidth="1"/>
    <col min="2307" max="2307" width="14.6640625" style="292" customWidth="1"/>
    <col min="2308" max="2308" width="20.6640625" style="292" customWidth="1"/>
    <col min="2309" max="2309" width="12.6640625" style="292" customWidth="1"/>
    <col min="2310" max="2310" width="34.109375" style="292" customWidth="1"/>
    <col min="2311" max="2322" width="9.109375" style="292" customWidth="1"/>
    <col min="2323" max="2323" width="8" style="292" customWidth="1"/>
    <col min="2324" max="2329" width="0" style="292" hidden="1" customWidth="1"/>
    <col min="2330" max="2330" width="66.6640625" style="292" customWidth="1"/>
    <col min="2331" max="2331" width="9.109375" style="292" customWidth="1"/>
    <col min="2332" max="2332" width="20" style="292" customWidth="1"/>
    <col min="2333" max="2333" width="13.88671875" style="292" customWidth="1"/>
    <col min="2334" max="2335" width="9.109375" style="292" customWidth="1"/>
    <col min="2336" max="2336" width="13.6640625" style="292" customWidth="1"/>
    <col min="2337" max="2339" width="9.109375" style="292" customWidth="1"/>
    <col min="2340" max="2340" width="10.44140625" style="292" customWidth="1"/>
    <col min="2341" max="2345" width="9.109375" style="292" customWidth="1"/>
    <col min="2346" max="2560" width="9.109375" style="292"/>
    <col min="2561" max="2561" width="10.6640625" style="292" customWidth="1"/>
    <col min="2562" max="2562" width="13.44140625" style="292" customWidth="1"/>
    <col min="2563" max="2563" width="14.6640625" style="292" customWidth="1"/>
    <col min="2564" max="2564" width="20.6640625" style="292" customWidth="1"/>
    <col min="2565" max="2565" width="12.6640625" style="292" customWidth="1"/>
    <col min="2566" max="2566" width="34.109375" style="292" customWidth="1"/>
    <col min="2567" max="2578" width="9.109375" style="292" customWidth="1"/>
    <col min="2579" max="2579" width="8" style="292" customWidth="1"/>
    <col min="2580" max="2585" width="0" style="292" hidden="1" customWidth="1"/>
    <col min="2586" max="2586" width="66.6640625" style="292" customWidth="1"/>
    <col min="2587" max="2587" width="9.109375" style="292" customWidth="1"/>
    <col min="2588" max="2588" width="20" style="292" customWidth="1"/>
    <col min="2589" max="2589" width="13.88671875" style="292" customWidth="1"/>
    <col min="2590" max="2591" width="9.109375" style="292" customWidth="1"/>
    <col min="2592" max="2592" width="13.6640625" style="292" customWidth="1"/>
    <col min="2593" max="2595" width="9.109375" style="292" customWidth="1"/>
    <col min="2596" max="2596" width="10.44140625" style="292" customWidth="1"/>
    <col min="2597" max="2601" width="9.109375" style="292" customWidth="1"/>
    <col min="2602" max="2816" width="9.109375" style="292"/>
    <col min="2817" max="2817" width="10.6640625" style="292" customWidth="1"/>
    <col min="2818" max="2818" width="13.44140625" style="292" customWidth="1"/>
    <col min="2819" max="2819" width="14.6640625" style="292" customWidth="1"/>
    <col min="2820" max="2820" width="20.6640625" style="292" customWidth="1"/>
    <col min="2821" max="2821" width="12.6640625" style="292" customWidth="1"/>
    <col min="2822" max="2822" width="34.109375" style="292" customWidth="1"/>
    <col min="2823" max="2834" width="9.109375" style="292" customWidth="1"/>
    <col min="2835" max="2835" width="8" style="292" customWidth="1"/>
    <col min="2836" max="2841" width="0" style="292" hidden="1" customWidth="1"/>
    <col min="2842" max="2842" width="66.6640625" style="292" customWidth="1"/>
    <col min="2843" max="2843" width="9.109375" style="292" customWidth="1"/>
    <col min="2844" max="2844" width="20" style="292" customWidth="1"/>
    <col min="2845" max="2845" width="13.88671875" style="292" customWidth="1"/>
    <col min="2846" max="2847" width="9.109375" style="292" customWidth="1"/>
    <col min="2848" max="2848" width="13.6640625" style="292" customWidth="1"/>
    <col min="2849" max="2851" width="9.109375" style="292" customWidth="1"/>
    <col min="2852" max="2852" width="10.44140625" style="292" customWidth="1"/>
    <col min="2853" max="2857" width="9.109375" style="292" customWidth="1"/>
    <col min="2858" max="3072" width="9.109375" style="292"/>
    <col min="3073" max="3073" width="10.6640625" style="292" customWidth="1"/>
    <col min="3074" max="3074" width="13.44140625" style="292" customWidth="1"/>
    <col min="3075" max="3075" width="14.6640625" style="292" customWidth="1"/>
    <col min="3076" max="3076" width="20.6640625" style="292" customWidth="1"/>
    <col min="3077" max="3077" width="12.6640625" style="292" customWidth="1"/>
    <col min="3078" max="3078" width="34.109375" style="292" customWidth="1"/>
    <col min="3079" max="3090" width="9.109375" style="292" customWidth="1"/>
    <col min="3091" max="3091" width="8" style="292" customWidth="1"/>
    <col min="3092" max="3097" width="0" style="292" hidden="1" customWidth="1"/>
    <col min="3098" max="3098" width="66.6640625" style="292" customWidth="1"/>
    <col min="3099" max="3099" width="9.109375" style="292" customWidth="1"/>
    <col min="3100" max="3100" width="20" style="292" customWidth="1"/>
    <col min="3101" max="3101" width="13.88671875" style="292" customWidth="1"/>
    <col min="3102" max="3103" width="9.109375" style="292" customWidth="1"/>
    <col min="3104" max="3104" width="13.6640625" style="292" customWidth="1"/>
    <col min="3105" max="3107" width="9.109375" style="292" customWidth="1"/>
    <col min="3108" max="3108" width="10.44140625" style="292" customWidth="1"/>
    <col min="3109" max="3113" width="9.109375" style="292" customWidth="1"/>
    <col min="3114" max="3328" width="9.109375" style="292"/>
    <col min="3329" max="3329" width="10.6640625" style="292" customWidth="1"/>
    <col min="3330" max="3330" width="13.44140625" style="292" customWidth="1"/>
    <col min="3331" max="3331" width="14.6640625" style="292" customWidth="1"/>
    <col min="3332" max="3332" width="20.6640625" style="292" customWidth="1"/>
    <col min="3333" max="3333" width="12.6640625" style="292" customWidth="1"/>
    <col min="3334" max="3334" width="34.109375" style="292" customWidth="1"/>
    <col min="3335" max="3346" width="9.109375" style="292" customWidth="1"/>
    <col min="3347" max="3347" width="8" style="292" customWidth="1"/>
    <col min="3348" max="3353" width="0" style="292" hidden="1" customWidth="1"/>
    <col min="3354" max="3354" width="66.6640625" style="292" customWidth="1"/>
    <col min="3355" max="3355" width="9.109375" style="292" customWidth="1"/>
    <col min="3356" max="3356" width="20" style="292" customWidth="1"/>
    <col min="3357" max="3357" width="13.88671875" style="292" customWidth="1"/>
    <col min="3358" max="3359" width="9.109375" style="292" customWidth="1"/>
    <col min="3360" max="3360" width="13.6640625" style="292" customWidth="1"/>
    <col min="3361" max="3363" width="9.109375" style="292" customWidth="1"/>
    <col min="3364" max="3364" width="10.44140625" style="292" customWidth="1"/>
    <col min="3365" max="3369" width="9.109375" style="292" customWidth="1"/>
    <col min="3370" max="3584" width="9.109375" style="292"/>
    <col min="3585" max="3585" width="10.6640625" style="292" customWidth="1"/>
    <col min="3586" max="3586" width="13.44140625" style="292" customWidth="1"/>
    <col min="3587" max="3587" width="14.6640625" style="292" customWidth="1"/>
    <col min="3588" max="3588" width="20.6640625" style="292" customWidth="1"/>
    <col min="3589" max="3589" width="12.6640625" style="292" customWidth="1"/>
    <col min="3590" max="3590" width="34.109375" style="292" customWidth="1"/>
    <col min="3591" max="3602" width="9.109375" style="292" customWidth="1"/>
    <col min="3603" max="3603" width="8" style="292" customWidth="1"/>
    <col min="3604" max="3609" width="0" style="292" hidden="1" customWidth="1"/>
    <col min="3610" max="3610" width="66.6640625" style="292" customWidth="1"/>
    <col min="3611" max="3611" width="9.109375" style="292" customWidth="1"/>
    <col min="3612" max="3612" width="20" style="292" customWidth="1"/>
    <col min="3613" max="3613" width="13.88671875" style="292" customWidth="1"/>
    <col min="3614" max="3615" width="9.109375" style="292" customWidth="1"/>
    <col min="3616" max="3616" width="13.6640625" style="292" customWidth="1"/>
    <col min="3617" max="3619" width="9.109375" style="292" customWidth="1"/>
    <col min="3620" max="3620" width="10.44140625" style="292" customWidth="1"/>
    <col min="3621" max="3625" width="9.109375" style="292" customWidth="1"/>
    <col min="3626" max="3840" width="9.109375" style="292"/>
    <col min="3841" max="3841" width="10.6640625" style="292" customWidth="1"/>
    <col min="3842" max="3842" width="13.44140625" style="292" customWidth="1"/>
    <col min="3843" max="3843" width="14.6640625" style="292" customWidth="1"/>
    <col min="3844" max="3844" width="20.6640625" style="292" customWidth="1"/>
    <col min="3845" max="3845" width="12.6640625" style="292" customWidth="1"/>
    <col min="3846" max="3846" width="34.109375" style="292" customWidth="1"/>
    <col min="3847" max="3858" width="9.109375" style="292" customWidth="1"/>
    <col min="3859" max="3859" width="8" style="292" customWidth="1"/>
    <col min="3860" max="3865" width="0" style="292" hidden="1" customWidth="1"/>
    <col min="3866" max="3866" width="66.6640625" style="292" customWidth="1"/>
    <col min="3867" max="3867" width="9.109375" style="292" customWidth="1"/>
    <col min="3868" max="3868" width="20" style="292" customWidth="1"/>
    <col min="3869" max="3869" width="13.88671875" style="292" customWidth="1"/>
    <col min="3870" max="3871" width="9.109375" style="292" customWidth="1"/>
    <col min="3872" max="3872" width="13.6640625" style="292" customWidth="1"/>
    <col min="3873" max="3875" width="9.109375" style="292" customWidth="1"/>
    <col min="3876" max="3876" width="10.44140625" style="292" customWidth="1"/>
    <col min="3877" max="3881" width="9.109375" style="292" customWidth="1"/>
    <col min="3882" max="4096" width="9.109375" style="292"/>
    <col min="4097" max="4097" width="10.6640625" style="292" customWidth="1"/>
    <col min="4098" max="4098" width="13.44140625" style="292" customWidth="1"/>
    <col min="4099" max="4099" width="14.6640625" style="292" customWidth="1"/>
    <col min="4100" max="4100" width="20.6640625" style="292" customWidth="1"/>
    <col min="4101" max="4101" width="12.6640625" style="292" customWidth="1"/>
    <col min="4102" max="4102" width="34.109375" style="292" customWidth="1"/>
    <col min="4103" max="4114" width="9.109375" style="292" customWidth="1"/>
    <col min="4115" max="4115" width="8" style="292" customWidth="1"/>
    <col min="4116" max="4121" width="0" style="292" hidden="1" customWidth="1"/>
    <col min="4122" max="4122" width="66.6640625" style="292" customWidth="1"/>
    <col min="4123" max="4123" width="9.109375" style="292" customWidth="1"/>
    <col min="4124" max="4124" width="20" style="292" customWidth="1"/>
    <col min="4125" max="4125" width="13.88671875" style="292" customWidth="1"/>
    <col min="4126" max="4127" width="9.109375" style="292" customWidth="1"/>
    <col min="4128" max="4128" width="13.6640625" style="292" customWidth="1"/>
    <col min="4129" max="4131" width="9.109375" style="292" customWidth="1"/>
    <col min="4132" max="4132" width="10.44140625" style="292" customWidth="1"/>
    <col min="4133" max="4137" width="9.109375" style="292" customWidth="1"/>
    <col min="4138" max="4352" width="9.109375" style="292"/>
    <col min="4353" max="4353" width="10.6640625" style="292" customWidth="1"/>
    <col min="4354" max="4354" width="13.44140625" style="292" customWidth="1"/>
    <col min="4355" max="4355" width="14.6640625" style="292" customWidth="1"/>
    <col min="4356" max="4356" width="20.6640625" style="292" customWidth="1"/>
    <col min="4357" max="4357" width="12.6640625" style="292" customWidth="1"/>
    <col min="4358" max="4358" width="34.109375" style="292" customWidth="1"/>
    <col min="4359" max="4370" width="9.109375" style="292" customWidth="1"/>
    <col min="4371" max="4371" width="8" style="292" customWidth="1"/>
    <col min="4372" max="4377" width="0" style="292" hidden="1" customWidth="1"/>
    <col min="4378" max="4378" width="66.6640625" style="292" customWidth="1"/>
    <col min="4379" max="4379" width="9.109375" style="292" customWidth="1"/>
    <col min="4380" max="4380" width="20" style="292" customWidth="1"/>
    <col min="4381" max="4381" width="13.88671875" style="292" customWidth="1"/>
    <col min="4382" max="4383" width="9.109375" style="292" customWidth="1"/>
    <col min="4384" max="4384" width="13.6640625" style="292" customWidth="1"/>
    <col min="4385" max="4387" width="9.109375" style="292" customWidth="1"/>
    <col min="4388" max="4388" width="10.44140625" style="292" customWidth="1"/>
    <col min="4389" max="4393" width="9.109375" style="292" customWidth="1"/>
    <col min="4394" max="4608" width="9.109375" style="292"/>
    <col min="4609" max="4609" width="10.6640625" style="292" customWidth="1"/>
    <col min="4610" max="4610" width="13.44140625" style="292" customWidth="1"/>
    <col min="4611" max="4611" width="14.6640625" style="292" customWidth="1"/>
    <col min="4612" max="4612" width="20.6640625" style="292" customWidth="1"/>
    <col min="4613" max="4613" width="12.6640625" style="292" customWidth="1"/>
    <col min="4614" max="4614" width="34.109375" style="292" customWidth="1"/>
    <col min="4615" max="4626" width="9.109375" style="292" customWidth="1"/>
    <col min="4627" max="4627" width="8" style="292" customWidth="1"/>
    <col min="4628" max="4633" width="0" style="292" hidden="1" customWidth="1"/>
    <col min="4634" max="4634" width="66.6640625" style="292" customWidth="1"/>
    <col min="4635" max="4635" width="9.109375" style="292" customWidth="1"/>
    <col min="4636" max="4636" width="20" style="292" customWidth="1"/>
    <col min="4637" max="4637" width="13.88671875" style="292" customWidth="1"/>
    <col min="4638" max="4639" width="9.109375" style="292" customWidth="1"/>
    <col min="4640" max="4640" width="13.6640625" style="292" customWidth="1"/>
    <col min="4641" max="4643" width="9.109375" style="292" customWidth="1"/>
    <col min="4644" max="4644" width="10.44140625" style="292" customWidth="1"/>
    <col min="4645" max="4649" width="9.109375" style="292" customWidth="1"/>
    <col min="4650" max="4864" width="9.109375" style="292"/>
    <col min="4865" max="4865" width="10.6640625" style="292" customWidth="1"/>
    <col min="4866" max="4866" width="13.44140625" style="292" customWidth="1"/>
    <col min="4867" max="4867" width="14.6640625" style="292" customWidth="1"/>
    <col min="4868" max="4868" width="20.6640625" style="292" customWidth="1"/>
    <col min="4869" max="4869" width="12.6640625" style="292" customWidth="1"/>
    <col min="4870" max="4870" width="34.109375" style="292" customWidth="1"/>
    <col min="4871" max="4882" width="9.109375" style="292" customWidth="1"/>
    <col min="4883" max="4883" width="8" style="292" customWidth="1"/>
    <col min="4884" max="4889" width="0" style="292" hidden="1" customWidth="1"/>
    <col min="4890" max="4890" width="66.6640625" style="292" customWidth="1"/>
    <col min="4891" max="4891" width="9.109375" style="292" customWidth="1"/>
    <col min="4892" max="4892" width="20" style="292" customWidth="1"/>
    <col min="4893" max="4893" width="13.88671875" style="292" customWidth="1"/>
    <col min="4894" max="4895" width="9.109375" style="292" customWidth="1"/>
    <col min="4896" max="4896" width="13.6640625" style="292" customWidth="1"/>
    <col min="4897" max="4899" width="9.109375" style="292" customWidth="1"/>
    <col min="4900" max="4900" width="10.44140625" style="292" customWidth="1"/>
    <col min="4901" max="4905" width="9.109375" style="292" customWidth="1"/>
    <col min="4906" max="5120" width="9.109375" style="292"/>
    <col min="5121" max="5121" width="10.6640625" style="292" customWidth="1"/>
    <col min="5122" max="5122" width="13.44140625" style="292" customWidth="1"/>
    <col min="5123" max="5123" width="14.6640625" style="292" customWidth="1"/>
    <col min="5124" max="5124" width="20.6640625" style="292" customWidth="1"/>
    <col min="5125" max="5125" width="12.6640625" style="292" customWidth="1"/>
    <col min="5126" max="5126" width="34.109375" style="292" customWidth="1"/>
    <col min="5127" max="5138" width="9.109375" style="292" customWidth="1"/>
    <col min="5139" max="5139" width="8" style="292" customWidth="1"/>
    <col min="5140" max="5145" width="0" style="292" hidden="1" customWidth="1"/>
    <col min="5146" max="5146" width="66.6640625" style="292" customWidth="1"/>
    <col min="5147" max="5147" width="9.109375" style="292" customWidth="1"/>
    <col min="5148" max="5148" width="20" style="292" customWidth="1"/>
    <col min="5149" max="5149" width="13.88671875" style="292" customWidth="1"/>
    <col min="5150" max="5151" width="9.109375" style="292" customWidth="1"/>
    <col min="5152" max="5152" width="13.6640625" style="292" customWidth="1"/>
    <col min="5153" max="5155" width="9.109375" style="292" customWidth="1"/>
    <col min="5156" max="5156" width="10.44140625" style="292" customWidth="1"/>
    <col min="5157" max="5161" width="9.109375" style="292" customWidth="1"/>
    <col min="5162" max="5376" width="9.109375" style="292"/>
    <col min="5377" max="5377" width="10.6640625" style="292" customWidth="1"/>
    <col min="5378" max="5378" width="13.44140625" style="292" customWidth="1"/>
    <col min="5379" max="5379" width="14.6640625" style="292" customWidth="1"/>
    <col min="5380" max="5380" width="20.6640625" style="292" customWidth="1"/>
    <col min="5381" max="5381" width="12.6640625" style="292" customWidth="1"/>
    <col min="5382" max="5382" width="34.109375" style="292" customWidth="1"/>
    <col min="5383" max="5394" width="9.109375" style="292" customWidth="1"/>
    <col min="5395" max="5395" width="8" style="292" customWidth="1"/>
    <col min="5396" max="5401" width="0" style="292" hidden="1" customWidth="1"/>
    <col min="5402" max="5402" width="66.6640625" style="292" customWidth="1"/>
    <col min="5403" max="5403" width="9.109375" style="292" customWidth="1"/>
    <col min="5404" max="5404" width="20" style="292" customWidth="1"/>
    <col min="5405" max="5405" width="13.88671875" style="292" customWidth="1"/>
    <col min="5406" max="5407" width="9.109375" style="292" customWidth="1"/>
    <col min="5408" max="5408" width="13.6640625" style="292" customWidth="1"/>
    <col min="5409" max="5411" width="9.109375" style="292" customWidth="1"/>
    <col min="5412" max="5412" width="10.44140625" style="292" customWidth="1"/>
    <col min="5413" max="5417" width="9.109375" style="292" customWidth="1"/>
    <col min="5418" max="5632" width="9.109375" style="292"/>
    <col min="5633" max="5633" width="10.6640625" style="292" customWidth="1"/>
    <col min="5634" max="5634" width="13.44140625" style="292" customWidth="1"/>
    <col min="5635" max="5635" width="14.6640625" style="292" customWidth="1"/>
    <col min="5636" max="5636" width="20.6640625" style="292" customWidth="1"/>
    <col min="5637" max="5637" width="12.6640625" style="292" customWidth="1"/>
    <col min="5638" max="5638" width="34.109375" style="292" customWidth="1"/>
    <col min="5639" max="5650" width="9.109375" style="292" customWidth="1"/>
    <col min="5651" max="5651" width="8" style="292" customWidth="1"/>
    <col min="5652" max="5657" width="0" style="292" hidden="1" customWidth="1"/>
    <col min="5658" max="5658" width="66.6640625" style="292" customWidth="1"/>
    <col min="5659" max="5659" width="9.109375" style="292" customWidth="1"/>
    <col min="5660" max="5660" width="20" style="292" customWidth="1"/>
    <col min="5661" max="5661" width="13.88671875" style="292" customWidth="1"/>
    <col min="5662" max="5663" width="9.109375" style="292" customWidth="1"/>
    <col min="5664" max="5664" width="13.6640625" style="292" customWidth="1"/>
    <col min="5665" max="5667" width="9.109375" style="292" customWidth="1"/>
    <col min="5668" max="5668" width="10.44140625" style="292" customWidth="1"/>
    <col min="5669" max="5673" width="9.109375" style="292" customWidth="1"/>
    <col min="5674" max="5888" width="9.109375" style="292"/>
    <col min="5889" max="5889" width="10.6640625" style="292" customWidth="1"/>
    <col min="5890" max="5890" width="13.44140625" style="292" customWidth="1"/>
    <col min="5891" max="5891" width="14.6640625" style="292" customWidth="1"/>
    <col min="5892" max="5892" width="20.6640625" style="292" customWidth="1"/>
    <col min="5893" max="5893" width="12.6640625" style="292" customWidth="1"/>
    <col min="5894" max="5894" width="34.109375" style="292" customWidth="1"/>
    <col min="5895" max="5906" width="9.109375" style="292" customWidth="1"/>
    <col min="5907" max="5907" width="8" style="292" customWidth="1"/>
    <col min="5908" max="5913" width="0" style="292" hidden="1" customWidth="1"/>
    <col min="5914" max="5914" width="66.6640625" style="292" customWidth="1"/>
    <col min="5915" max="5915" width="9.109375" style="292" customWidth="1"/>
    <col min="5916" max="5916" width="20" style="292" customWidth="1"/>
    <col min="5917" max="5917" width="13.88671875" style="292" customWidth="1"/>
    <col min="5918" max="5919" width="9.109375" style="292" customWidth="1"/>
    <col min="5920" max="5920" width="13.6640625" style="292" customWidth="1"/>
    <col min="5921" max="5923" width="9.109375" style="292" customWidth="1"/>
    <col min="5924" max="5924" width="10.44140625" style="292" customWidth="1"/>
    <col min="5925" max="5929" width="9.109375" style="292" customWidth="1"/>
    <col min="5930" max="6144" width="9.109375" style="292"/>
    <col min="6145" max="6145" width="10.6640625" style="292" customWidth="1"/>
    <col min="6146" max="6146" width="13.44140625" style="292" customWidth="1"/>
    <col min="6147" max="6147" width="14.6640625" style="292" customWidth="1"/>
    <col min="6148" max="6148" width="20.6640625" style="292" customWidth="1"/>
    <col min="6149" max="6149" width="12.6640625" style="292" customWidth="1"/>
    <col min="6150" max="6150" width="34.109375" style="292" customWidth="1"/>
    <col min="6151" max="6162" width="9.109375" style="292" customWidth="1"/>
    <col min="6163" max="6163" width="8" style="292" customWidth="1"/>
    <col min="6164" max="6169" width="0" style="292" hidden="1" customWidth="1"/>
    <col min="6170" max="6170" width="66.6640625" style="292" customWidth="1"/>
    <col min="6171" max="6171" width="9.109375" style="292" customWidth="1"/>
    <col min="6172" max="6172" width="20" style="292" customWidth="1"/>
    <col min="6173" max="6173" width="13.88671875" style="292" customWidth="1"/>
    <col min="6174" max="6175" width="9.109375" style="292" customWidth="1"/>
    <col min="6176" max="6176" width="13.6640625" style="292" customWidth="1"/>
    <col min="6177" max="6179" width="9.109375" style="292" customWidth="1"/>
    <col min="6180" max="6180" width="10.44140625" style="292" customWidth="1"/>
    <col min="6181" max="6185" width="9.109375" style="292" customWidth="1"/>
    <col min="6186" max="6400" width="9.109375" style="292"/>
    <col min="6401" max="6401" width="10.6640625" style="292" customWidth="1"/>
    <col min="6402" max="6402" width="13.44140625" style="292" customWidth="1"/>
    <col min="6403" max="6403" width="14.6640625" style="292" customWidth="1"/>
    <col min="6404" max="6404" width="20.6640625" style="292" customWidth="1"/>
    <col min="6405" max="6405" width="12.6640625" style="292" customWidth="1"/>
    <col min="6406" max="6406" width="34.109375" style="292" customWidth="1"/>
    <col min="6407" max="6418" width="9.109375" style="292" customWidth="1"/>
    <col min="6419" max="6419" width="8" style="292" customWidth="1"/>
    <col min="6420" max="6425" width="0" style="292" hidden="1" customWidth="1"/>
    <col min="6426" max="6426" width="66.6640625" style="292" customWidth="1"/>
    <col min="6427" max="6427" width="9.109375" style="292" customWidth="1"/>
    <col min="6428" max="6428" width="20" style="292" customWidth="1"/>
    <col min="6429" max="6429" width="13.88671875" style="292" customWidth="1"/>
    <col min="6430" max="6431" width="9.109375" style="292" customWidth="1"/>
    <col min="6432" max="6432" width="13.6640625" style="292" customWidth="1"/>
    <col min="6433" max="6435" width="9.109375" style="292" customWidth="1"/>
    <col min="6436" max="6436" width="10.44140625" style="292" customWidth="1"/>
    <col min="6437" max="6441" width="9.109375" style="292" customWidth="1"/>
    <col min="6442" max="6656" width="9.109375" style="292"/>
    <col min="6657" max="6657" width="10.6640625" style="292" customWidth="1"/>
    <col min="6658" max="6658" width="13.44140625" style="292" customWidth="1"/>
    <col min="6659" max="6659" width="14.6640625" style="292" customWidth="1"/>
    <col min="6660" max="6660" width="20.6640625" style="292" customWidth="1"/>
    <col min="6661" max="6661" width="12.6640625" style="292" customWidth="1"/>
    <col min="6662" max="6662" width="34.109375" style="292" customWidth="1"/>
    <col min="6663" max="6674" width="9.109375" style="292" customWidth="1"/>
    <col min="6675" max="6675" width="8" style="292" customWidth="1"/>
    <col min="6676" max="6681" width="0" style="292" hidden="1" customWidth="1"/>
    <col min="6682" max="6682" width="66.6640625" style="292" customWidth="1"/>
    <col min="6683" max="6683" width="9.109375" style="292" customWidth="1"/>
    <col min="6684" max="6684" width="20" style="292" customWidth="1"/>
    <col min="6685" max="6685" width="13.88671875" style="292" customWidth="1"/>
    <col min="6686" max="6687" width="9.109375" style="292" customWidth="1"/>
    <col min="6688" max="6688" width="13.6640625" style="292" customWidth="1"/>
    <col min="6689" max="6691" width="9.109375" style="292" customWidth="1"/>
    <col min="6692" max="6692" width="10.44140625" style="292" customWidth="1"/>
    <col min="6693" max="6697" width="9.109375" style="292" customWidth="1"/>
    <col min="6698" max="6912" width="9.109375" style="292"/>
    <col min="6913" max="6913" width="10.6640625" style="292" customWidth="1"/>
    <col min="6914" max="6914" width="13.44140625" style="292" customWidth="1"/>
    <col min="6915" max="6915" width="14.6640625" style="292" customWidth="1"/>
    <col min="6916" max="6916" width="20.6640625" style="292" customWidth="1"/>
    <col min="6917" max="6917" width="12.6640625" style="292" customWidth="1"/>
    <col min="6918" max="6918" width="34.109375" style="292" customWidth="1"/>
    <col min="6919" max="6930" width="9.109375" style="292" customWidth="1"/>
    <col min="6931" max="6931" width="8" style="292" customWidth="1"/>
    <col min="6932" max="6937" width="0" style="292" hidden="1" customWidth="1"/>
    <col min="6938" max="6938" width="66.6640625" style="292" customWidth="1"/>
    <col min="6939" max="6939" width="9.109375" style="292" customWidth="1"/>
    <col min="6940" max="6940" width="20" style="292" customWidth="1"/>
    <col min="6941" max="6941" width="13.88671875" style="292" customWidth="1"/>
    <col min="6942" max="6943" width="9.109375" style="292" customWidth="1"/>
    <col min="6944" max="6944" width="13.6640625" style="292" customWidth="1"/>
    <col min="6945" max="6947" width="9.109375" style="292" customWidth="1"/>
    <col min="6948" max="6948" width="10.44140625" style="292" customWidth="1"/>
    <col min="6949" max="6953" width="9.109375" style="292" customWidth="1"/>
    <col min="6954" max="7168" width="9.109375" style="292"/>
    <col min="7169" max="7169" width="10.6640625" style="292" customWidth="1"/>
    <col min="7170" max="7170" width="13.44140625" style="292" customWidth="1"/>
    <col min="7171" max="7171" width="14.6640625" style="292" customWidth="1"/>
    <col min="7172" max="7172" width="20.6640625" style="292" customWidth="1"/>
    <col min="7173" max="7173" width="12.6640625" style="292" customWidth="1"/>
    <col min="7174" max="7174" width="34.109375" style="292" customWidth="1"/>
    <col min="7175" max="7186" width="9.109375" style="292" customWidth="1"/>
    <col min="7187" max="7187" width="8" style="292" customWidth="1"/>
    <col min="7188" max="7193" width="0" style="292" hidden="1" customWidth="1"/>
    <col min="7194" max="7194" width="66.6640625" style="292" customWidth="1"/>
    <col min="7195" max="7195" width="9.109375" style="292" customWidth="1"/>
    <col min="7196" max="7196" width="20" style="292" customWidth="1"/>
    <col min="7197" max="7197" width="13.88671875" style="292" customWidth="1"/>
    <col min="7198" max="7199" width="9.109375" style="292" customWidth="1"/>
    <col min="7200" max="7200" width="13.6640625" style="292" customWidth="1"/>
    <col min="7201" max="7203" width="9.109375" style="292" customWidth="1"/>
    <col min="7204" max="7204" width="10.44140625" style="292" customWidth="1"/>
    <col min="7205" max="7209" width="9.109375" style="292" customWidth="1"/>
    <col min="7210" max="7424" width="9.109375" style="292"/>
    <col min="7425" max="7425" width="10.6640625" style="292" customWidth="1"/>
    <col min="7426" max="7426" width="13.44140625" style="292" customWidth="1"/>
    <col min="7427" max="7427" width="14.6640625" style="292" customWidth="1"/>
    <col min="7428" max="7428" width="20.6640625" style="292" customWidth="1"/>
    <col min="7429" max="7429" width="12.6640625" style="292" customWidth="1"/>
    <col min="7430" max="7430" width="34.109375" style="292" customWidth="1"/>
    <col min="7431" max="7442" width="9.109375" style="292" customWidth="1"/>
    <col min="7443" max="7443" width="8" style="292" customWidth="1"/>
    <col min="7444" max="7449" width="0" style="292" hidden="1" customWidth="1"/>
    <col min="7450" max="7450" width="66.6640625" style="292" customWidth="1"/>
    <col min="7451" max="7451" width="9.109375" style="292" customWidth="1"/>
    <col min="7452" max="7452" width="20" style="292" customWidth="1"/>
    <col min="7453" max="7453" width="13.88671875" style="292" customWidth="1"/>
    <col min="7454" max="7455" width="9.109375" style="292" customWidth="1"/>
    <col min="7456" max="7456" width="13.6640625" style="292" customWidth="1"/>
    <col min="7457" max="7459" width="9.109375" style="292" customWidth="1"/>
    <col min="7460" max="7460" width="10.44140625" style="292" customWidth="1"/>
    <col min="7461" max="7465" width="9.109375" style="292" customWidth="1"/>
    <col min="7466" max="7680" width="9.109375" style="292"/>
    <col min="7681" max="7681" width="10.6640625" style="292" customWidth="1"/>
    <col min="7682" max="7682" width="13.44140625" style="292" customWidth="1"/>
    <col min="7683" max="7683" width="14.6640625" style="292" customWidth="1"/>
    <col min="7684" max="7684" width="20.6640625" style="292" customWidth="1"/>
    <col min="7685" max="7685" width="12.6640625" style="292" customWidth="1"/>
    <col min="7686" max="7686" width="34.109375" style="292" customWidth="1"/>
    <col min="7687" max="7698" width="9.109375" style="292" customWidth="1"/>
    <col min="7699" max="7699" width="8" style="292" customWidth="1"/>
    <col min="7700" max="7705" width="0" style="292" hidden="1" customWidth="1"/>
    <col min="7706" max="7706" width="66.6640625" style="292" customWidth="1"/>
    <col min="7707" max="7707" width="9.109375" style="292" customWidth="1"/>
    <col min="7708" max="7708" width="20" style="292" customWidth="1"/>
    <col min="7709" max="7709" width="13.88671875" style="292" customWidth="1"/>
    <col min="7710" max="7711" width="9.109375" style="292" customWidth="1"/>
    <col min="7712" max="7712" width="13.6640625" style="292" customWidth="1"/>
    <col min="7713" max="7715" width="9.109375" style="292" customWidth="1"/>
    <col min="7716" max="7716" width="10.44140625" style="292" customWidth="1"/>
    <col min="7717" max="7721" width="9.109375" style="292" customWidth="1"/>
    <col min="7722" max="7936" width="9.109375" style="292"/>
    <col min="7937" max="7937" width="10.6640625" style="292" customWidth="1"/>
    <col min="7938" max="7938" width="13.44140625" style="292" customWidth="1"/>
    <col min="7939" max="7939" width="14.6640625" style="292" customWidth="1"/>
    <col min="7940" max="7940" width="20.6640625" style="292" customWidth="1"/>
    <col min="7941" max="7941" width="12.6640625" style="292" customWidth="1"/>
    <col min="7942" max="7942" width="34.109375" style="292" customWidth="1"/>
    <col min="7943" max="7954" width="9.109375" style="292" customWidth="1"/>
    <col min="7955" max="7955" width="8" style="292" customWidth="1"/>
    <col min="7956" max="7961" width="0" style="292" hidden="1" customWidth="1"/>
    <col min="7962" max="7962" width="66.6640625" style="292" customWidth="1"/>
    <col min="7963" max="7963" width="9.109375" style="292" customWidth="1"/>
    <col min="7964" max="7964" width="20" style="292" customWidth="1"/>
    <col min="7965" max="7965" width="13.88671875" style="292" customWidth="1"/>
    <col min="7966" max="7967" width="9.109375" style="292" customWidth="1"/>
    <col min="7968" max="7968" width="13.6640625" style="292" customWidth="1"/>
    <col min="7969" max="7971" width="9.109375" style="292" customWidth="1"/>
    <col min="7972" max="7972" width="10.44140625" style="292" customWidth="1"/>
    <col min="7973" max="7977" width="9.109375" style="292" customWidth="1"/>
    <col min="7978" max="8192" width="9.109375" style="292"/>
    <col min="8193" max="8193" width="10.6640625" style="292" customWidth="1"/>
    <col min="8194" max="8194" width="13.44140625" style="292" customWidth="1"/>
    <col min="8195" max="8195" width="14.6640625" style="292" customWidth="1"/>
    <col min="8196" max="8196" width="20.6640625" style="292" customWidth="1"/>
    <col min="8197" max="8197" width="12.6640625" style="292" customWidth="1"/>
    <col min="8198" max="8198" width="34.109375" style="292" customWidth="1"/>
    <col min="8199" max="8210" width="9.109375" style="292" customWidth="1"/>
    <col min="8211" max="8211" width="8" style="292" customWidth="1"/>
    <col min="8212" max="8217" width="0" style="292" hidden="1" customWidth="1"/>
    <col min="8218" max="8218" width="66.6640625" style="292" customWidth="1"/>
    <col min="8219" max="8219" width="9.109375" style="292" customWidth="1"/>
    <col min="8220" max="8220" width="20" style="292" customWidth="1"/>
    <col min="8221" max="8221" width="13.88671875" style="292" customWidth="1"/>
    <col min="8222" max="8223" width="9.109375" style="292" customWidth="1"/>
    <col min="8224" max="8224" width="13.6640625" style="292" customWidth="1"/>
    <col min="8225" max="8227" width="9.109375" style="292" customWidth="1"/>
    <col min="8228" max="8228" width="10.44140625" style="292" customWidth="1"/>
    <col min="8229" max="8233" width="9.109375" style="292" customWidth="1"/>
    <col min="8234" max="8448" width="9.109375" style="292"/>
    <col min="8449" max="8449" width="10.6640625" style="292" customWidth="1"/>
    <col min="8450" max="8450" width="13.44140625" style="292" customWidth="1"/>
    <col min="8451" max="8451" width="14.6640625" style="292" customWidth="1"/>
    <col min="8452" max="8452" width="20.6640625" style="292" customWidth="1"/>
    <col min="8453" max="8453" width="12.6640625" style="292" customWidth="1"/>
    <col min="8454" max="8454" width="34.109375" style="292" customWidth="1"/>
    <col min="8455" max="8466" width="9.109375" style="292" customWidth="1"/>
    <col min="8467" max="8467" width="8" style="292" customWidth="1"/>
    <col min="8468" max="8473" width="0" style="292" hidden="1" customWidth="1"/>
    <col min="8474" max="8474" width="66.6640625" style="292" customWidth="1"/>
    <col min="8475" max="8475" width="9.109375" style="292" customWidth="1"/>
    <col min="8476" max="8476" width="20" style="292" customWidth="1"/>
    <col min="8477" max="8477" width="13.88671875" style="292" customWidth="1"/>
    <col min="8478" max="8479" width="9.109375" style="292" customWidth="1"/>
    <col min="8480" max="8480" width="13.6640625" style="292" customWidth="1"/>
    <col min="8481" max="8483" width="9.109375" style="292" customWidth="1"/>
    <col min="8484" max="8484" width="10.44140625" style="292" customWidth="1"/>
    <col min="8485" max="8489" width="9.109375" style="292" customWidth="1"/>
    <col min="8490" max="8704" width="9.109375" style="292"/>
    <col min="8705" max="8705" width="10.6640625" style="292" customWidth="1"/>
    <col min="8706" max="8706" width="13.44140625" style="292" customWidth="1"/>
    <col min="8707" max="8707" width="14.6640625" style="292" customWidth="1"/>
    <col min="8708" max="8708" width="20.6640625" style="292" customWidth="1"/>
    <col min="8709" max="8709" width="12.6640625" style="292" customWidth="1"/>
    <col min="8710" max="8710" width="34.109375" style="292" customWidth="1"/>
    <col min="8711" max="8722" width="9.109375" style="292" customWidth="1"/>
    <col min="8723" max="8723" width="8" style="292" customWidth="1"/>
    <col min="8724" max="8729" width="0" style="292" hidden="1" customWidth="1"/>
    <col min="8730" max="8730" width="66.6640625" style="292" customWidth="1"/>
    <col min="8731" max="8731" width="9.109375" style="292" customWidth="1"/>
    <col min="8732" max="8732" width="20" style="292" customWidth="1"/>
    <col min="8733" max="8733" width="13.88671875" style="292" customWidth="1"/>
    <col min="8734" max="8735" width="9.109375" style="292" customWidth="1"/>
    <col min="8736" max="8736" width="13.6640625" style="292" customWidth="1"/>
    <col min="8737" max="8739" width="9.109375" style="292" customWidth="1"/>
    <col min="8740" max="8740" width="10.44140625" style="292" customWidth="1"/>
    <col min="8741" max="8745" width="9.109375" style="292" customWidth="1"/>
    <col min="8746" max="8960" width="9.109375" style="292"/>
    <col min="8961" max="8961" width="10.6640625" style="292" customWidth="1"/>
    <col min="8962" max="8962" width="13.44140625" style="292" customWidth="1"/>
    <col min="8963" max="8963" width="14.6640625" style="292" customWidth="1"/>
    <col min="8964" max="8964" width="20.6640625" style="292" customWidth="1"/>
    <col min="8965" max="8965" width="12.6640625" style="292" customWidth="1"/>
    <col min="8966" max="8966" width="34.109375" style="292" customWidth="1"/>
    <col min="8967" max="8978" width="9.109375" style="292" customWidth="1"/>
    <col min="8979" max="8979" width="8" style="292" customWidth="1"/>
    <col min="8980" max="8985" width="0" style="292" hidden="1" customWidth="1"/>
    <col min="8986" max="8986" width="66.6640625" style="292" customWidth="1"/>
    <col min="8987" max="8987" width="9.109375" style="292" customWidth="1"/>
    <col min="8988" max="8988" width="20" style="292" customWidth="1"/>
    <col min="8989" max="8989" width="13.88671875" style="292" customWidth="1"/>
    <col min="8990" max="8991" width="9.109375" style="292" customWidth="1"/>
    <col min="8992" max="8992" width="13.6640625" style="292" customWidth="1"/>
    <col min="8993" max="8995" width="9.109375" style="292" customWidth="1"/>
    <col min="8996" max="8996" width="10.44140625" style="292" customWidth="1"/>
    <col min="8997" max="9001" width="9.109375" style="292" customWidth="1"/>
    <col min="9002" max="9216" width="9.109375" style="292"/>
    <col min="9217" max="9217" width="10.6640625" style="292" customWidth="1"/>
    <col min="9218" max="9218" width="13.44140625" style="292" customWidth="1"/>
    <col min="9219" max="9219" width="14.6640625" style="292" customWidth="1"/>
    <col min="9220" max="9220" width="20.6640625" style="292" customWidth="1"/>
    <col min="9221" max="9221" width="12.6640625" style="292" customWidth="1"/>
    <col min="9222" max="9222" width="34.109375" style="292" customWidth="1"/>
    <col min="9223" max="9234" width="9.109375" style="292" customWidth="1"/>
    <col min="9235" max="9235" width="8" style="292" customWidth="1"/>
    <col min="9236" max="9241" width="0" style="292" hidden="1" customWidth="1"/>
    <col min="9242" max="9242" width="66.6640625" style="292" customWidth="1"/>
    <col min="9243" max="9243" width="9.109375" style="292" customWidth="1"/>
    <col min="9244" max="9244" width="20" style="292" customWidth="1"/>
    <col min="9245" max="9245" width="13.88671875" style="292" customWidth="1"/>
    <col min="9246" max="9247" width="9.109375" style="292" customWidth="1"/>
    <col min="9248" max="9248" width="13.6640625" style="292" customWidth="1"/>
    <col min="9249" max="9251" width="9.109375" style="292" customWidth="1"/>
    <col min="9252" max="9252" width="10.44140625" style="292" customWidth="1"/>
    <col min="9253" max="9257" width="9.109375" style="292" customWidth="1"/>
    <col min="9258" max="9472" width="9.109375" style="292"/>
    <col min="9473" max="9473" width="10.6640625" style="292" customWidth="1"/>
    <col min="9474" max="9474" width="13.44140625" style="292" customWidth="1"/>
    <col min="9475" max="9475" width="14.6640625" style="292" customWidth="1"/>
    <col min="9476" max="9476" width="20.6640625" style="292" customWidth="1"/>
    <col min="9477" max="9477" width="12.6640625" style="292" customWidth="1"/>
    <col min="9478" max="9478" width="34.109375" style="292" customWidth="1"/>
    <col min="9479" max="9490" width="9.109375" style="292" customWidth="1"/>
    <col min="9491" max="9491" width="8" style="292" customWidth="1"/>
    <col min="9492" max="9497" width="0" style="292" hidden="1" customWidth="1"/>
    <col min="9498" max="9498" width="66.6640625" style="292" customWidth="1"/>
    <col min="9499" max="9499" width="9.109375" style="292" customWidth="1"/>
    <col min="9500" max="9500" width="20" style="292" customWidth="1"/>
    <col min="9501" max="9501" width="13.88671875" style="292" customWidth="1"/>
    <col min="9502" max="9503" width="9.109375" style="292" customWidth="1"/>
    <col min="9504" max="9504" width="13.6640625" style="292" customWidth="1"/>
    <col min="9505" max="9507" width="9.109375" style="292" customWidth="1"/>
    <col min="9508" max="9508" width="10.44140625" style="292" customWidth="1"/>
    <col min="9509" max="9513" width="9.109375" style="292" customWidth="1"/>
    <col min="9514" max="9728" width="9.109375" style="292"/>
    <col min="9729" max="9729" width="10.6640625" style="292" customWidth="1"/>
    <col min="9730" max="9730" width="13.44140625" style="292" customWidth="1"/>
    <col min="9731" max="9731" width="14.6640625" style="292" customWidth="1"/>
    <col min="9732" max="9732" width="20.6640625" style="292" customWidth="1"/>
    <col min="9733" max="9733" width="12.6640625" style="292" customWidth="1"/>
    <col min="9734" max="9734" width="34.109375" style="292" customWidth="1"/>
    <col min="9735" max="9746" width="9.109375" style="292" customWidth="1"/>
    <col min="9747" max="9747" width="8" style="292" customWidth="1"/>
    <col min="9748" max="9753" width="0" style="292" hidden="1" customWidth="1"/>
    <col min="9754" max="9754" width="66.6640625" style="292" customWidth="1"/>
    <col min="9755" max="9755" width="9.109375" style="292" customWidth="1"/>
    <col min="9756" max="9756" width="20" style="292" customWidth="1"/>
    <col min="9757" max="9757" width="13.88671875" style="292" customWidth="1"/>
    <col min="9758" max="9759" width="9.109375" style="292" customWidth="1"/>
    <col min="9760" max="9760" width="13.6640625" style="292" customWidth="1"/>
    <col min="9761" max="9763" width="9.109375" style="292" customWidth="1"/>
    <col min="9764" max="9764" width="10.44140625" style="292" customWidth="1"/>
    <col min="9765" max="9769" width="9.109375" style="292" customWidth="1"/>
    <col min="9770" max="9984" width="9.109375" style="292"/>
    <col min="9985" max="9985" width="10.6640625" style="292" customWidth="1"/>
    <col min="9986" max="9986" width="13.44140625" style="292" customWidth="1"/>
    <col min="9987" max="9987" width="14.6640625" style="292" customWidth="1"/>
    <col min="9988" max="9988" width="20.6640625" style="292" customWidth="1"/>
    <col min="9989" max="9989" width="12.6640625" style="292" customWidth="1"/>
    <col min="9990" max="9990" width="34.109375" style="292" customWidth="1"/>
    <col min="9991" max="10002" width="9.109375" style="292" customWidth="1"/>
    <col min="10003" max="10003" width="8" style="292" customWidth="1"/>
    <col min="10004" max="10009" width="0" style="292" hidden="1" customWidth="1"/>
    <col min="10010" max="10010" width="66.6640625" style="292" customWidth="1"/>
    <col min="10011" max="10011" width="9.109375" style="292" customWidth="1"/>
    <col min="10012" max="10012" width="20" style="292" customWidth="1"/>
    <col min="10013" max="10013" width="13.88671875" style="292" customWidth="1"/>
    <col min="10014" max="10015" width="9.109375" style="292" customWidth="1"/>
    <col min="10016" max="10016" width="13.6640625" style="292" customWidth="1"/>
    <col min="10017" max="10019" width="9.109375" style="292" customWidth="1"/>
    <col min="10020" max="10020" width="10.44140625" style="292" customWidth="1"/>
    <col min="10021" max="10025" width="9.109375" style="292" customWidth="1"/>
    <col min="10026" max="10240" width="9.109375" style="292"/>
    <col min="10241" max="10241" width="10.6640625" style="292" customWidth="1"/>
    <col min="10242" max="10242" width="13.44140625" style="292" customWidth="1"/>
    <col min="10243" max="10243" width="14.6640625" style="292" customWidth="1"/>
    <col min="10244" max="10244" width="20.6640625" style="292" customWidth="1"/>
    <col min="10245" max="10245" width="12.6640625" style="292" customWidth="1"/>
    <col min="10246" max="10246" width="34.109375" style="292" customWidth="1"/>
    <col min="10247" max="10258" width="9.109375" style="292" customWidth="1"/>
    <col min="10259" max="10259" width="8" style="292" customWidth="1"/>
    <col min="10260" max="10265" width="0" style="292" hidden="1" customWidth="1"/>
    <col min="10266" max="10266" width="66.6640625" style="292" customWidth="1"/>
    <col min="10267" max="10267" width="9.109375" style="292" customWidth="1"/>
    <col min="10268" max="10268" width="20" style="292" customWidth="1"/>
    <col min="10269" max="10269" width="13.88671875" style="292" customWidth="1"/>
    <col min="10270" max="10271" width="9.109375" style="292" customWidth="1"/>
    <col min="10272" max="10272" width="13.6640625" style="292" customWidth="1"/>
    <col min="10273" max="10275" width="9.109375" style="292" customWidth="1"/>
    <col min="10276" max="10276" width="10.44140625" style="292" customWidth="1"/>
    <col min="10277" max="10281" width="9.109375" style="292" customWidth="1"/>
    <col min="10282" max="10496" width="9.109375" style="292"/>
    <col min="10497" max="10497" width="10.6640625" style="292" customWidth="1"/>
    <col min="10498" max="10498" width="13.44140625" style="292" customWidth="1"/>
    <col min="10499" max="10499" width="14.6640625" style="292" customWidth="1"/>
    <col min="10500" max="10500" width="20.6640625" style="292" customWidth="1"/>
    <col min="10501" max="10501" width="12.6640625" style="292" customWidth="1"/>
    <col min="10502" max="10502" width="34.109375" style="292" customWidth="1"/>
    <col min="10503" max="10514" width="9.109375" style="292" customWidth="1"/>
    <col min="10515" max="10515" width="8" style="292" customWidth="1"/>
    <col min="10516" max="10521" width="0" style="292" hidden="1" customWidth="1"/>
    <col min="10522" max="10522" width="66.6640625" style="292" customWidth="1"/>
    <col min="10523" max="10523" width="9.109375" style="292" customWidth="1"/>
    <col min="10524" max="10524" width="20" style="292" customWidth="1"/>
    <col min="10525" max="10525" width="13.88671875" style="292" customWidth="1"/>
    <col min="10526" max="10527" width="9.109375" style="292" customWidth="1"/>
    <col min="10528" max="10528" width="13.6640625" style="292" customWidth="1"/>
    <col min="10529" max="10531" width="9.109375" style="292" customWidth="1"/>
    <col min="10532" max="10532" width="10.44140625" style="292" customWidth="1"/>
    <col min="10533" max="10537" width="9.109375" style="292" customWidth="1"/>
    <col min="10538" max="10752" width="9.109375" style="292"/>
    <col min="10753" max="10753" width="10.6640625" style="292" customWidth="1"/>
    <col min="10754" max="10754" width="13.44140625" style="292" customWidth="1"/>
    <col min="10755" max="10755" width="14.6640625" style="292" customWidth="1"/>
    <col min="10756" max="10756" width="20.6640625" style="292" customWidth="1"/>
    <col min="10757" max="10757" width="12.6640625" style="292" customWidth="1"/>
    <col min="10758" max="10758" width="34.109375" style="292" customWidth="1"/>
    <col min="10759" max="10770" width="9.109375" style="292" customWidth="1"/>
    <col min="10771" max="10771" width="8" style="292" customWidth="1"/>
    <col min="10772" max="10777" width="0" style="292" hidden="1" customWidth="1"/>
    <col min="10778" max="10778" width="66.6640625" style="292" customWidth="1"/>
    <col min="10779" max="10779" width="9.109375" style="292" customWidth="1"/>
    <col min="10780" max="10780" width="20" style="292" customWidth="1"/>
    <col min="10781" max="10781" width="13.88671875" style="292" customWidth="1"/>
    <col min="10782" max="10783" width="9.109375" style="292" customWidth="1"/>
    <col min="10784" max="10784" width="13.6640625" style="292" customWidth="1"/>
    <col min="10785" max="10787" width="9.109375" style="292" customWidth="1"/>
    <col min="10788" max="10788" width="10.44140625" style="292" customWidth="1"/>
    <col min="10789" max="10793" width="9.109375" style="292" customWidth="1"/>
    <col min="10794" max="11008" width="9.109375" style="292"/>
    <col min="11009" max="11009" width="10.6640625" style="292" customWidth="1"/>
    <col min="11010" max="11010" width="13.44140625" style="292" customWidth="1"/>
    <col min="11011" max="11011" width="14.6640625" style="292" customWidth="1"/>
    <col min="11012" max="11012" width="20.6640625" style="292" customWidth="1"/>
    <col min="11013" max="11013" width="12.6640625" style="292" customWidth="1"/>
    <col min="11014" max="11014" width="34.109375" style="292" customWidth="1"/>
    <col min="11015" max="11026" width="9.109375" style="292" customWidth="1"/>
    <col min="11027" max="11027" width="8" style="292" customWidth="1"/>
    <col min="11028" max="11033" width="0" style="292" hidden="1" customWidth="1"/>
    <col min="11034" max="11034" width="66.6640625" style="292" customWidth="1"/>
    <col min="11035" max="11035" width="9.109375" style="292" customWidth="1"/>
    <col min="11036" max="11036" width="20" style="292" customWidth="1"/>
    <col min="11037" max="11037" width="13.88671875" style="292" customWidth="1"/>
    <col min="11038" max="11039" width="9.109375" style="292" customWidth="1"/>
    <col min="11040" max="11040" width="13.6640625" style="292" customWidth="1"/>
    <col min="11041" max="11043" width="9.109375" style="292" customWidth="1"/>
    <col min="11044" max="11044" width="10.44140625" style="292" customWidth="1"/>
    <col min="11045" max="11049" width="9.109375" style="292" customWidth="1"/>
    <col min="11050" max="11264" width="9.109375" style="292"/>
    <col min="11265" max="11265" width="10.6640625" style="292" customWidth="1"/>
    <col min="11266" max="11266" width="13.44140625" style="292" customWidth="1"/>
    <col min="11267" max="11267" width="14.6640625" style="292" customWidth="1"/>
    <col min="11268" max="11268" width="20.6640625" style="292" customWidth="1"/>
    <col min="11269" max="11269" width="12.6640625" style="292" customWidth="1"/>
    <col min="11270" max="11270" width="34.109375" style="292" customWidth="1"/>
    <col min="11271" max="11282" width="9.109375" style="292" customWidth="1"/>
    <col min="11283" max="11283" width="8" style="292" customWidth="1"/>
    <col min="11284" max="11289" width="0" style="292" hidden="1" customWidth="1"/>
    <col min="11290" max="11290" width="66.6640625" style="292" customWidth="1"/>
    <col min="11291" max="11291" width="9.109375" style="292" customWidth="1"/>
    <col min="11292" max="11292" width="20" style="292" customWidth="1"/>
    <col min="11293" max="11293" width="13.88671875" style="292" customWidth="1"/>
    <col min="11294" max="11295" width="9.109375" style="292" customWidth="1"/>
    <col min="11296" max="11296" width="13.6640625" style="292" customWidth="1"/>
    <col min="11297" max="11299" width="9.109375" style="292" customWidth="1"/>
    <col min="11300" max="11300" width="10.44140625" style="292" customWidth="1"/>
    <col min="11301" max="11305" width="9.109375" style="292" customWidth="1"/>
    <col min="11306" max="11520" width="9.109375" style="292"/>
    <col min="11521" max="11521" width="10.6640625" style="292" customWidth="1"/>
    <col min="11522" max="11522" width="13.44140625" style="292" customWidth="1"/>
    <col min="11523" max="11523" width="14.6640625" style="292" customWidth="1"/>
    <col min="11524" max="11524" width="20.6640625" style="292" customWidth="1"/>
    <col min="11525" max="11525" width="12.6640625" style="292" customWidth="1"/>
    <col min="11526" max="11526" width="34.109375" style="292" customWidth="1"/>
    <col min="11527" max="11538" width="9.109375" style="292" customWidth="1"/>
    <col min="11539" max="11539" width="8" style="292" customWidth="1"/>
    <col min="11540" max="11545" width="0" style="292" hidden="1" customWidth="1"/>
    <col min="11546" max="11546" width="66.6640625" style="292" customWidth="1"/>
    <col min="11547" max="11547" width="9.109375" style="292" customWidth="1"/>
    <col min="11548" max="11548" width="20" style="292" customWidth="1"/>
    <col min="11549" max="11549" width="13.88671875" style="292" customWidth="1"/>
    <col min="11550" max="11551" width="9.109375" style="292" customWidth="1"/>
    <col min="11552" max="11552" width="13.6640625" style="292" customWidth="1"/>
    <col min="11553" max="11555" width="9.109375" style="292" customWidth="1"/>
    <col min="11556" max="11556" width="10.44140625" style="292" customWidth="1"/>
    <col min="11557" max="11561" width="9.109375" style="292" customWidth="1"/>
    <col min="11562" max="11776" width="9.109375" style="292"/>
    <col min="11777" max="11777" width="10.6640625" style="292" customWidth="1"/>
    <col min="11778" max="11778" width="13.44140625" style="292" customWidth="1"/>
    <col min="11779" max="11779" width="14.6640625" style="292" customWidth="1"/>
    <col min="11780" max="11780" width="20.6640625" style="292" customWidth="1"/>
    <col min="11781" max="11781" width="12.6640625" style="292" customWidth="1"/>
    <col min="11782" max="11782" width="34.109375" style="292" customWidth="1"/>
    <col min="11783" max="11794" width="9.109375" style="292" customWidth="1"/>
    <col min="11795" max="11795" width="8" style="292" customWidth="1"/>
    <col min="11796" max="11801" width="0" style="292" hidden="1" customWidth="1"/>
    <col min="11802" max="11802" width="66.6640625" style="292" customWidth="1"/>
    <col min="11803" max="11803" width="9.109375" style="292" customWidth="1"/>
    <col min="11804" max="11804" width="20" style="292" customWidth="1"/>
    <col min="11805" max="11805" width="13.88671875" style="292" customWidth="1"/>
    <col min="11806" max="11807" width="9.109375" style="292" customWidth="1"/>
    <col min="11808" max="11808" width="13.6640625" style="292" customWidth="1"/>
    <col min="11809" max="11811" width="9.109375" style="292" customWidth="1"/>
    <col min="11812" max="11812" width="10.44140625" style="292" customWidth="1"/>
    <col min="11813" max="11817" width="9.109375" style="292" customWidth="1"/>
    <col min="11818" max="12032" width="9.109375" style="292"/>
    <col min="12033" max="12033" width="10.6640625" style="292" customWidth="1"/>
    <col min="12034" max="12034" width="13.44140625" style="292" customWidth="1"/>
    <col min="12035" max="12035" width="14.6640625" style="292" customWidth="1"/>
    <col min="12036" max="12036" width="20.6640625" style="292" customWidth="1"/>
    <col min="12037" max="12037" width="12.6640625" style="292" customWidth="1"/>
    <col min="12038" max="12038" width="34.109375" style="292" customWidth="1"/>
    <col min="12039" max="12050" width="9.109375" style="292" customWidth="1"/>
    <col min="12051" max="12051" width="8" style="292" customWidth="1"/>
    <col min="12052" max="12057" width="0" style="292" hidden="1" customWidth="1"/>
    <col min="12058" max="12058" width="66.6640625" style="292" customWidth="1"/>
    <col min="12059" max="12059" width="9.109375" style="292" customWidth="1"/>
    <col min="12060" max="12060" width="20" style="292" customWidth="1"/>
    <col min="12061" max="12061" width="13.88671875" style="292" customWidth="1"/>
    <col min="12062" max="12063" width="9.109375" style="292" customWidth="1"/>
    <col min="12064" max="12064" width="13.6640625" style="292" customWidth="1"/>
    <col min="12065" max="12067" width="9.109375" style="292" customWidth="1"/>
    <col min="12068" max="12068" width="10.44140625" style="292" customWidth="1"/>
    <col min="12069" max="12073" width="9.109375" style="292" customWidth="1"/>
    <col min="12074" max="12288" width="9.109375" style="292"/>
    <col min="12289" max="12289" width="10.6640625" style="292" customWidth="1"/>
    <col min="12290" max="12290" width="13.44140625" style="292" customWidth="1"/>
    <col min="12291" max="12291" width="14.6640625" style="292" customWidth="1"/>
    <col min="12292" max="12292" width="20.6640625" style="292" customWidth="1"/>
    <col min="12293" max="12293" width="12.6640625" style="292" customWidth="1"/>
    <col min="12294" max="12294" width="34.109375" style="292" customWidth="1"/>
    <col min="12295" max="12306" width="9.109375" style="292" customWidth="1"/>
    <col min="12307" max="12307" width="8" style="292" customWidth="1"/>
    <col min="12308" max="12313" width="0" style="292" hidden="1" customWidth="1"/>
    <col min="12314" max="12314" width="66.6640625" style="292" customWidth="1"/>
    <col min="12315" max="12315" width="9.109375" style="292" customWidth="1"/>
    <col min="12316" max="12316" width="20" style="292" customWidth="1"/>
    <col min="12317" max="12317" width="13.88671875" style="292" customWidth="1"/>
    <col min="12318" max="12319" width="9.109375" style="292" customWidth="1"/>
    <col min="12320" max="12320" width="13.6640625" style="292" customWidth="1"/>
    <col min="12321" max="12323" width="9.109375" style="292" customWidth="1"/>
    <col min="12324" max="12324" width="10.44140625" style="292" customWidth="1"/>
    <col min="12325" max="12329" width="9.109375" style="292" customWidth="1"/>
    <col min="12330" max="12544" width="9.109375" style="292"/>
    <col min="12545" max="12545" width="10.6640625" style="292" customWidth="1"/>
    <col min="12546" max="12546" width="13.44140625" style="292" customWidth="1"/>
    <col min="12547" max="12547" width="14.6640625" style="292" customWidth="1"/>
    <col min="12548" max="12548" width="20.6640625" style="292" customWidth="1"/>
    <col min="12549" max="12549" width="12.6640625" style="292" customWidth="1"/>
    <col min="12550" max="12550" width="34.109375" style="292" customWidth="1"/>
    <col min="12551" max="12562" width="9.109375" style="292" customWidth="1"/>
    <col min="12563" max="12563" width="8" style="292" customWidth="1"/>
    <col min="12564" max="12569" width="0" style="292" hidden="1" customWidth="1"/>
    <col min="12570" max="12570" width="66.6640625" style="292" customWidth="1"/>
    <col min="12571" max="12571" width="9.109375" style="292" customWidth="1"/>
    <col min="12572" max="12572" width="20" style="292" customWidth="1"/>
    <col min="12573" max="12573" width="13.88671875" style="292" customWidth="1"/>
    <col min="12574" max="12575" width="9.109375" style="292" customWidth="1"/>
    <col min="12576" max="12576" width="13.6640625" style="292" customWidth="1"/>
    <col min="12577" max="12579" width="9.109375" style="292" customWidth="1"/>
    <col min="12580" max="12580" width="10.44140625" style="292" customWidth="1"/>
    <col min="12581" max="12585" width="9.109375" style="292" customWidth="1"/>
    <col min="12586" max="12800" width="9.109375" style="292"/>
    <col min="12801" max="12801" width="10.6640625" style="292" customWidth="1"/>
    <col min="12802" max="12802" width="13.44140625" style="292" customWidth="1"/>
    <col min="12803" max="12803" width="14.6640625" style="292" customWidth="1"/>
    <col min="12804" max="12804" width="20.6640625" style="292" customWidth="1"/>
    <col min="12805" max="12805" width="12.6640625" style="292" customWidth="1"/>
    <col min="12806" max="12806" width="34.109375" style="292" customWidth="1"/>
    <col min="12807" max="12818" width="9.109375" style="292" customWidth="1"/>
    <col min="12819" max="12819" width="8" style="292" customWidth="1"/>
    <col min="12820" max="12825" width="0" style="292" hidden="1" customWidth="1"/>
    <col min="12826" max="12826" width="66.6640625" style="292" customWidth="1"/>
    <col min="12827" max="12827" width="9.109375" style="292" customWidth="1"/>
    <col min="12828" max="12828" width="20" style="292" customWidth="1"/>
    <col min="12829" max="12829" width="13.88671875" style="292" customWidth="1"/>
    <col min="12830" max="12831" width="9.109375" style="292" customWidth="1"/>
    <col min="12832" max="12832" width="13.6640625" style="292" customWidth="1"/>
    <col min="12833" max="12835" width="9.109375" style="292" customWidth="1"/>
    <col min="12836" max="12836" width="10.44140625" style="292" customWidth="1"/>
    <col min="12837" max="12841" width="9.109375" style="292" customWidth="1"/>
    <col min="12842" max="13056" width="9.109375" style="292"/>
    <col min="13057" max="13057" width="10.6640625" style="292" customWidth="1"/>
    <col min="13058" max="13058" width="13.44140625" style="292" customWidth="1"/>
    <col min="13059" max="13059" width="14.6640625" style="292" customWidth="1"/>
    <col min="13060" max="13060" width="20.6640625" style="292" customWidth="1"/>
    <col min="13061" max="13061" width="12.6640625" style="292" customWidth="1"/>
    <col min="13062" max="13062" width="34.109375" style="292" customWidth="1"/>
    <col min="13063" max="13074" width="9.109375" style="292" customWidth="1"/>
    <col min="13075" max="13075" width="8" style="292" customWidth="1"/>
    <col min="13076" max="13081" width="0" style="292" hidden="1" customWidth="1"/>
    <col min="13082" max="13082" width="66.6640625" style="292" customWidth="1"/>
    <col min="13083" max="13083" width="9.109375" style="292" customWidth="1"/>
    <col min="13084" max="13084" width="20" style="292" customWidth="1"/>
    <col min="13085" max="13085" width="13.88671875" style="292" customWidth="1"/>
    <col min="13086" max="13087" width="9.109375" style="292" customWidth="1"/>
    <col min="13088" max="13088" width="13.6640625" style="292" customWidth="1"/>
    <col min="13089" max="13091" width="9.109375" style="292" customWidth="1"/>
    <col min="13092" max="13092" width="10.44140625" style="292" customWidth="1"/>
    <col min="13093" max="13097" width="9.109375" style="292" customWidth="1"/>
    <col min="13098" max="13312" width="9.109375" style="292"/>
    <col min="13313" max="13313" width="10.6640625" style="292" customWidth="1"/>
    <col min="13314" max="13314" width="13.44140625" style="292" customWidth="1"/>
    <col min="13315" max="13315" width="14.6640625" style="292" customWidth="1"/>
    <col min="13316" max="13316" width="20.6640625" style="292" customWidth="1"/>
    <col min="13317" max="13317" width="12.6640625" style="292" customWidth="1"/>
    <col min="13318" max="13318" width="34.109375" style="292" customWidth="1"/>
    <col min="13319" max="13330" width="9.109375" style="292" customWidth="1"/>
    <col min="13331" max="13331" width="8" style="292" customWidth="1"/>
    <col min="13332" max="13337" width="0" style="292" hidden="1" customWidth="1"/>
    <col min="13338" max="13338" width="66.6640625" style="292" customWidth="1"/>
    <col min="13339" max="13339" width="9.109375" style="292" customWidth="1"/>
    <col min="13340" max="13340" width="20" style="292" customWidth="1"/>
    <col min="13341" max="13341" width="13.88671875" style="292" customWidth="1"/>
    <col min="13342" max="13343" width="9.109375" style="292" customWidth="1"/>
    <col min="13344" max="13344" width="13.6640625" style="292" customWidth="1"/>
    <col min="13345" max="13347" width="9.109375" style="292" customWidth="1"/>
    <col min="13348" max="13348" width="10.44140625" style="292" customWidth="1"/>
    <col min="13349" max="13353" width="9.109375" style="292" customWidth="1"/>
    <col min="13354" max="13568" width="9.109375" style="292"/>
    <col min="13569" max="13569" width="10.6640625" style="292" customWidth="1"/>
    <col min="13570" max="13570" width="13.44140625" style="292" customWidth="1"/>
    <col min="13571" max="13571" width="14.6640625" style="292" customWidth="1"/>
    <col min="13572" max="13572" width="20.6640625" style="292" customWidth="1"/>
    <col min="13573" max="13573" width="12.6640625" style="292" customWidth="1"/>
    <col min="13574" max="13574" width="34.109375" style="292" customWidth="1"/>
    <col min="13575" max="13586" width="9.109375" style="292" customWidth="1"/>
    <col min="13587" max="13587" width="8" style="292" customWidth="1"/>
    <col min="13588" max="13593" width="0" style="292" hidden="1" customWidth="1"/>
    <col min="13594" max="13594" width="66.6640625" style="292" customWidth="1"/>
    <col min="13595" max="13595" width="9.109375" style="292" customWidth="1"/>
    <col min="13596" max="13596" width="20" style="292" customWidth="1"/>
    <col min="13597" max="13597" width="13.88671875" style="292" customWidth="1"/>
    <col min="13598" max="13599" width="9.109375" style="292" customWidth="1"/>
    <col min="13600" max="13600" width="13.6640625" style="292" customWidth="1"/>
    <col min="13601" max="13603" width="9.109375" style="292" customWidth="1"/>
    <col min="13604" max="13604" width="10.44140625" style="292" customWidth="1"/>
    <col min="13605" max="13609" width="9.109375" style="292" customWidth="1"/>
    <col min="13610" max="13824" width="9.109375" style="292"/>
    <col min="13825" max="13825" width="10.6640625" style="292" customWidth="1"/>
    <col min="13826" max="13826" width="13.44140625" style="292" customWidth="1"/>
    <col min="13827" max="13827" width="14.6640625" style="292" customWidth="1"/>
    <col min="13828" max="13828" width="20.6640625" style="292" customWidth="1"/>
    <col min="13829" max="13829" width="12.6640625" style="292" customWidth="1"/>
    <col min="13830" max="13830" width="34.109375" style="292" customWidth="1"/>
    <col min="13831" max="13842" width="9.109375" style="292" customWidth="1"/>
    <col min="13843" max="13843" width="8" style="292" customWidth="1"/>
    <col min="13844" max="13849" width="0" style="292" hidden="1" customWidth="1"/>
    <col min="13850" max="13850" width="66.6640625" style="292" customWidth="1"/>
    <col min="13851" max="13851" width="9.109375" style="292" customWidth="1"/>
    <col min="13852" max="13852" width="20" style="292" customWidth="1"/>
    <col min="13853" max="13853" width="13.88671875" style="292" customWidth="1"/>
    <col min="13854" max="13855" width="9.109375" style="292" customWidth="1"/>
    <col min="13856" max="13856" width="13.6640625" style="292" customWidth="1"/>
    <col min="13857" max="13859" width="9.109375" style="292" customWidth="1"/>
    <col min="13860" max="13860" width="10.44140625" style="292" customWidth="1"/>
    <col min="13861" max="13865" width="9.109375" style="292" customWidth="1"/>
    <col min="13866" max="14080" width="9.109375" style="292"/>
    <col min="14081" max="14081" width="10.6640625" style="292" customWidth="1"/>
    <col min="14082" max="14082" width="13.44140625" style="292" customWidth="1"/>
    <col min="14083" max="14083" width="14.6640625" style="292" customWidth="1"/>
    <col min="14084" max="14084" width="20.6640625" style="292" customWidth="1"/>
    <col min="14085" max="14085" width="12.6640625" style="292" customWidth="1"/>
    <col min="14086" max="14086" width="34.109375" style="292" customWidth="1"/>
    <col min="14087" max="14098" width="9.109375" style="292" customWidth="1"/>
    <col min="14099" max="14099" width="8" style="292" customWidth="1"/>
    <col min="14100" max="14105" width="0" style="292" hidden="1" customWidth="1"/>
    <col min="14106" max="14106" width="66.6640625" style="292" customWidth="1"/>
    <col min="14107" max="14107" width="9.109375" style="292" customWidth="1"/>
    <col min="14108" max="14108" width="20" style="292" customWidth="1"/>
    <col min="14109" max="14109" width="13.88671875" style="292" customWidth="1"/>
    <col min="14110" max="14111" width="9.109375" style="292" customWidth="1"/>
    <col min="14112" max="14112" width="13.6640625" style="292" customWidth="1"/>
    <col min="14113" max="14115" width="9.109375" style="292" customWidth="1"/>
    <col min="14116" max="14116" width="10.44140625" style="292" customWidth="1"/>
    <col min="14117" max="14121" width="9.109375" style="292" customWidth="1"/>
    <col min="14122" max="14336" width="9.109375" style="292"/>
    <col min="14337" max="14337" width="10.6640625" style="292" customWidth="1"/>
    <col min="14338" max="14338" width="13.44140625" style="292" customWidth="1"/>
    <col min="14339" max="14339" width="14.6640625" style="292" customWidth="1"/>
    <col min="14340" max="14340" width="20.6640625" style="292" customWidth="1"/>
    <col min="14341" max="14341" width="12.6640625" style="292" customWidth="1"/>
    <col min="14342" max="14342" width="34.109375" style="292" customWidth="1"/>
    <col min="14343" max="14354" width="9.109375" style="292" customWidth="1"/>
    <col min="14355" max="14355" width="8" style="292" customWidth="1"/>
    <col min="14356" max="14361" width="0" style="292" hidden="1" customWidth="1"/>
    <col min="14362" max="14362" width="66.6640625" style="292" customWidth="1"/>
    <col min="14363" max="14363" width="9.109375" style="292" customWidth="1"/>
    <col min="14364" max="14364" width="20" style="292" customWidth="1"/>
    <col min="14365" max="14365" width="13.88671875" style="292" customWidth="1"/>
    <col min="14366" max="14367" width="9.109375" style="292" customWidth="1"/>
    <col min="14368" max="14368" width="13.6640625" style="292" customWidth="1"/>
    <col min="14369" max="14371" width="9.109375" style="292" customWidth="1"/>
    <col min="14372" max="14372" width="10.44140625" style="292" customWidth="1"/>
    <col min="14373" max="14377" width="9.109375" style="292" customWidth="1"/>
    <col min="14378" max="14592" width="9.109375" style="292"/>
    <col min="14593" max="14593" width="10.6640625" style="292" customWidth="1"/>
    <col min="14594" max="14594" width="13.44140625" style="292" customWidth="1"/>
    <col min="14595" max="14595" width="14.6640625" style="292" customWidth="1"/>
    <col min="14596" max="14596" width="20.6640625" style="292" customWidth="1"/>
    <col min="14597" max="14597" width="12.6640625" style="292" customWidth="1"/>
    <col min="14598" max="14598" width="34.109375" style="292" customWidth="1"/>
    <col min="14599" max="14610" width="9.109375" style="292" customWidth="1"/>
    <col min="14611" max="14611" width="8" style="292" customWidth="1"/>
    <col min="14612" max="14617" width="0" style="292" hidden="1" customWidth="1"/>
    <col min="14618" max="14618" width="66.6640625" style="292" customWidth="1"/>
    <col min="14619" max="14619" width="9.109375" style="292" customWidth="1"/>
    <col min="14620" max="14620" width="20" style="292" customWidth="1"/>
    <col min="14621" max="14621" width="13.88671875" style="292" customWidth="1"/>
    <col min="14622" max="14623" width="9.109375" style="292" customWidth="1"/>
    <col min="14624" max="14624" width="13.6640625" style="292" customWidth="1"/>
    <col min="14625" max="14627" width="9.109375" style="292" customWidth="1"/>
    <col min="14628" max="14628" width="10.44140625" style="292" customWidth="1"/>
    <col min="14629" max="14633" width="9.109375" style="292" customWidth="1"/>
    <col min="14634" max="14848" width="9.109375" style="292"/>
    <col min="14849" max="14849" width="10.6640625" style="292" customWidth="1"/>
    <col min="14850" max="14850" width="13.44140625" style="292" customWidth="1"/>
    <col min="14851" max="14851" width="14.6640625" style="292" customWidth="1"/>
    <col min="14852" max="14852" width="20.6640625" style="292" customWidth="1"/>
    <col min="14853" max="14853" width="12.6640625" style="292" customWidth="1"/>
    <col min="14854" max="14854" width="34.109375" style="292" customWidth="1"/>
    <col min="14855" max="14866" width="9.109375" style="292" customWidth="1"/>
    <col min="14867" max="14867" width="8" style="292" customWidth="1"/>
    <col min="14868" max="14873" width="0" style="292" hidden="1" customWidth="1"/>
    <col min="14874" max="14874" width="66.6640625" style="292" customWidth="1"/>
    <col min="14875" max="14875" width="9.109375" style="292" customWidth="1"/>
    <col min="14876" max="14876" width="20" style="292" customWidth="1"/>
    <col min="14877" max="14877" width="13.88671875" style="292" customWidth="1"/>
    <col min="14878" max="14879" width="9.109375" style="292" customWidth="1"/>
    <col min="14880" max="14880" width="13.6640625" style="292" customWidth="1"/>
    <col min="14881" max="14883" width="9.109375" style="292" customWidth="1"/>
    <col min="14884" max="14884" width="10.44140625" style="292" customWidth="1"/>
    <col min="14885" max="14889" width="9.109375" style="292" customWidth="1"/>
    <col min="14890" max="15104" width="9.109375" style="292"/>
    <col min="15105" max="15105" width="10.6640625" style="292" customWidth="1"/>
    <col min="15106" max="15106" width="13.44140625" style="292" customWidth="1"/>
    <col min="15107" max="15107" width="14.6640625" style="292" customWidth="1"/>
    <col min="15108" max="15108" width="20.6640625" style="292" customWidth="1"/>
    <col min="15109" max="15109" width="12.6640625" style="292" customWidth="1"/>
    <col min="15110" max="15110" width="34.109375" style="292" customWidth="1"/>
    <col min="15111" max="15122" width="9.109375" style="292" customWidth="1"/>
    <col min="15123" max="15123" width="8" style="292" customWidth="1"/>
    <col min="15124" max="15129" width="0" style="292" hidden="1" customWidth="1"/>
    <col min="15130" max="15130" width="66.6640625" style="292" customWidth="1"/>
    <col min="15131" max="15131" width="9.109375" style="292" customWidth="1"/>
    <col min="15132" max="15132" width="20" style="292" customWidth="1"/>
    <col min="15133" max="15133" width="13.88671875" style="292" customWidth="1"/>
    <col min="15134" max="15135" width="9.109375" style="292" customWidth="1"/>
    <col min="15136" max="15136" width="13.6640625" style="292" customWidth="1"/>
    <col min="15137" max="15139" width="9.109375" style="292" customWidth="1"/>
    <col min="15140" max="15140" width="10.44140625" style="292" customWidth="1"/>
    <col min="15141" max="15145" width="9.109375" style="292" customWidth="1"/>
    <col min="15146" max="15360" width="9.109375" style="292"/>
    <col min="15361" max="15361" width="10.6640625" style="292" customWidth="1"/>
    <col min="15362" max="15362" width="13.44140625" style="292" customWidth="1"/>
    <col min="15363" max="15363" width="14.6640625" style="292" customWidth="1"/>
    <col min="15364" max="15364" width="20.6640625" style="292" customWidth="1"/>
    <col min="15365" max="15365" width="12.6640625" style="292" customWidth="1"/>
    <col min="15366" max="15366" width="34.109375" style="292" customWidth="1"/>
    <col min="15367" max="15378" width="9.109375" style="292" customWidth="1"/>
    <col min="15379" max="15379" width="8" style="292" customWidth="1"/>
    <col min="15380" max="15385" width="0" style="292" hidden="1" customWidth="1"/>
    <col min="15386" max="15386" width="66.6640625" style="292" customWidth="1"/>
    <col min="15387" max="15387" width="9.109375" style="292" customWidth="1"/>
    <col min="15388" max="15388" width="20" style="292" customWidth="1"/>
    <col min="15389" max="15389" width="13.88671875" style="292" customWidth="1"/>
    <col min="15390" max="15391" width="9.109375" style="292" customWidth="1"/>
    <col min="15392" max="15392" width="13.6640625" style="292" customWidth="1"/>
    <col min="15393" max="15395" width="9.109375" style="292" customWidth="1"/>
    <col min="15396" max="15396" width="10.44140625" style="292" customWidth="1"/>
    <col min="15397" max="15401" width="9.109375" style="292" customWidth="1"/>
    <col min="15402" max="15616" width="9.109375" style="292"/>
    <col min="15617" max="15617" width="10.6640625" style="292" customWidth="1"/>
    <col min="15618" max="15618" width="13.44140625" style="292" customWidth="1"/>
    <col min="15619" max="15619" width="14.6640625" style="292" customWidth="1"/>
    <col min="15620" max="15620" width="20.6640625" style="292" customWidth="1"/>
    <col min="15621" max="15621" width="12.6640625" style="292" customWidth="1"/>
    <col min="15622" max="15622" width="34.109375" style="292" customWidth="1"/>
    <col min="15623" max="15634" width="9.109375" style="292" customWidth="1"/>
    <col min="15635" max="15635" width="8" style="292" customWidth="1"/>
    <col min="15636" max="15641" width="0" style="292" hidden="1" customWidth="1"/>
    <col min="15642" max="15642" width="66.6640625" style="292" customWidth="1"/>
    <col min="15643" max="15643" width="9.109375" style="292" customWidth="1"/>
    <col min="15644" max="15644" width="20" style="292" customWidth="1"/>
    <col min="15645" max="15645" width="13.88671875" style="292" customWidth="1"/>
    <col min="15646" max="15647" width="9.109375" style="292" customWidth="1"/>
    <col min="15648" max="15648" width="13.6640625" style="292" customWidth="1"/>
    <col min="15649" max="15651" width="9.109375" style="292" customWidth="1"/>
    <col min="15652" max="15652" width="10.44140625" style="292" customWidth="1"/>
    <col min="15653" max="15657" width="9.109375" style="292" customWidth="1"/>
    <col min="15658" max="15872" width="9.109375" style="292"/>
    <col min="15873" max="15873" width="10.6640625" style="292" customWidth="1"/>
    <col min="15874" max="15874" width="13.44140625" style="292" customWidth="1"/>
    <col min="15875" max="15875" width="14.6640625" style="292" customWidth="1"/>
    <col min="15876" max="15876" width="20.6640625" style="292" customWidth="1"/>
    <col min="15877" max="15877" width="12.6640625" style="292" customWidth="1"/>
    <col min="15878" max="15878" width="34.109375" style="292" customWidth="1"/>
    <col min="15879" max="15890" width="9.109375" style="292" customWidth="1"/>
    <col min="15891" max="15891" width="8" style="292" customWidth="1"/>
    <col min="15892" max="15897" width="0" style="292" hidden="1" customWidth="1"/>
    <col min="15898" max="15898" width="66.6640625" style="292" customWidth="1"/>
    <col min="15899" max="15899" width="9.109375" style="292" customWidth="1"/>
    <col min="15900" max="15900" width="20" style="292" customWidth="1"/>
    <col min="15901" max="15901" width="13.88671875" style="292" customWidth="1"/>
    <col min="15902" max="15903" width="9.109375" style="292" customWidth="1"/>
    <col min="15904" max="15904" width="13.6640625" style="292" customWidth="1"/>
    <col min="15905" max="15907" width="9.109375" style="292" customWidth="1"/>
    <col min="15908" max="15908" width="10.44140625" style="292" customWidth="1"/>
    <col min="15909" max="15913" width="9.109375" style="292" customWidth="1"/>
    <col min="15914" max="16128" width="9.109375" style="292"/>
    <col min="16129" max="16129" width="10.6640625" style="292" customWidth="1"/>
    <col min="16130" max="16130" width="13.44140625" style="292" customWidth="1"/>
    <col min="16131" max="16131" width="14.6640625" style="292" customWidth="1"/>
    <col min="16132" max="16132" width="20.6640625" style="292" customWidth="1"/>
    <col min="16133" max="16133" width="12.6640625" style="292" customWidth="1"/>
    <col min="16134" max="16134" width="34.109375" style="292" customWidth="1"/>
    <col min="16135" max="16146" width="9.109375" style="292" customWidth="1"/>
    <col min="16147" max="16147" width="8" style="292" customWidth="1"/>
    <col min="16148" max="16153" width="0" style="292" hidden="1" customWidth="1"/>
    <col min="16154" max="16154" width="66.6640625" style="292" customWidth="1"/>
    <col min="16155" max="16155" width="9.109375" style="292" customWidth="1"/>
    <col min="16156" max="16156" width="20" style="292" customWidth="1"/>
    <col min="16157" max="16157" width="13.88671875" style="292" customWidth="1"/>
    <col min="16158" max="16159" width="9.109375" style="292" customWidth="1"/>
    <col min="16160" max="16160" width="13.6640625" style="292" customWidth="1"/>
    <col min="16161" max="16163" width="9.109375" style="292" customWidth="1"/>
    <col min="16164" max="16164" width="10.44140625" style="292" customWidth="1"/>
    <col min="16165" max="16169" width="9.109375" style="292" customWidth="1"/>
    <col min="16170" max="16384" width="9.109375" style="292"/>
  </cols>
  <sheetData>
    <row r="1" spans="1:36" ht="17.399999999999999">
      <c r="A1" s="288" t="str">
        <f>Cover!B3</f>
        <v>Specification No.: CC-CS/1010-ER1/SS-4083/3/G2</v>
      </c>
      <c r="B1" s="288"/>
      <c r="C1" s="289"/>
      <c r="D1" s="289"/>
      <c r="E1" s="289"/>
      <c r="F1" s="290" t="s">
        <v>193</v>
      </c>
      <c r="Z1" s="293" t="str">
        <f>'[1]Names of Bidder'!D6</f>
        <v>Sole Bidder</v>
      </c>
      <c r="AE1" s="295">
        <v>1</v>
      </c>
      <c r="AF1" s="295" t="s">
        <v>194</v>
      </c>
      <c r="AI1" s="295">
        <v>1</v>
      </c>
      <c r="AJ1" s="294" t="s">
        <v>195</v>
      </c>
    </row>
    <row r="2" spans="1:36">
      <c r="B2" s="291"/>
      <c r="Z2" s="293">
        <f>'[1]Names of Bidder'!AA6</f>
        <v>0</v>
      </c>
      <c r="AE2" s="295">
        <v>2</v>
      </c>
      <c r="AF2" s="295" t="s">
        <v>196</v>
      </c>
      <c r="AI2" s="295">
        <v>2</v>
      </c>
      <c r="AJ2" s="294" t="s">
        <v>197</v>
      </c>
    </row>
    <row r="3" spans="1:36">
      <c r="A3" s="990" t="s">
        <v>198</v>
      </c>
      <c r="B3" s="990"/>
      <c r="C3" s="990"/>
      <c r="D3" s="990"/>
      <c r="E3" s="990"/>
      <c r="F3" s="990"/>
      <c r="AE3" s="295">
        <v>3</v>
      </c>
      <c r="AF3" s="295" t="s">
        <v>199</v>
      </c>
      <c r="AI3" s="295">
        <v>3</v>
      </c>
      <c r="AJ3" s="294" t="s">
        <v>200</v>
      </c>
    </row>
    <row r="4" spans="1:36">
      <c r="A4" s="296"/>
      <c r="B4" s="296"/>
      <c r="C4" s="296"/>
      <c r="D4" s="296"/>
      <c r="E4" s="296"/>
      <c r="F4" s="296"/>
      <c r="AE4" s="295">
        <v>4</v>
      </c>
      <c r="AF4" s="295" t="s">
        <v>201</v>
      </c>
      <c r="AI4" s="295">
        <v>4</v>
      </c>
      <c r="AJ4" s="294" t="s">
        <v>202</v>
      </c>
    </row>
    <row r="5" spans="1:36">
      <c r="A5" s="297" t="s">
        <v>203</v>
      </c>
      <c r="C5" s="991"/>
      <c r="D5" s="991"/>
      <c r="E5" s="991"/>
      <c r="F5" s="991"/>
      <c r="AE5" s="295">
        <v>5</v>
      </c>
      <c r="AF5" s="295" t="s">
        <v>201</v>
      </c>
      <c r="AI5" s="295">
        <v>5</v>
      </c>
      <c r="AJ5" s="294" t="s">
        <v>204</v>
      </c>
    </row>
    <row r="6" spans="1:36">
      <c r="A6" s="297" t="s">
        <v>205</v>
      </c>
      <c r="B6" s="618" t="str">
        <f>B42</f>
        <v>--</v>
      </c>
      <c r="C6" s="301"/>
      <c r="AE6" s="295">
        <v>6</v>
      </c>
      <c r="AF6" s="295" t="s">
        <v>201</v>
      </c>
      <c r="AG6" s="298" t="e">
        <f>DAY(B6)</f>
        <v>#VALUE!</v>
      </c>
      <c r="AI6" s="295">
        <v>6</v>
      </c>
      <c r="AJ6" s="294" t="s">
        <v>206</v>
      </c>
    </row>
    <row r="7" spans="1:36">
      <c r="A7" s="297"/>
      <c r="B7" s="299"/>
      <c r="C7" s="299"/>
      <c r="AE7" s="295">
        <v>7</v>
      </c>
      <c r="AF7" s="295" t="s">
        <v>201</v>
      </c>
      <c r="AG7" s="298" t="e">
        <f>MONTH(B6)</f>
        <v>#VALUE!</v>
      </c>
      <c r="AI7" s="295">
        <v>7</v>
      </c>
      <c r="AJ7" s="294" t="s">
        <v>207</v>
      </c>
    </row>
    <row r="8" spans="1:36">
      <c r="A8" s="300" t="s">
        <v>1</v>
      </c>
      <c r="B8" s="301"/>
      <c r="F8" s="302"/>
      <c r="AE8" s="295">
        <v>8</v>
      </c>
      <c r="AF8" s="295" t="s">
        <v>201</v>
      </c>
      <c r="AG8" s="298" t="e">
        <f>LOOKUP(AG7,AI1:AI12,AJ1:AJ12)</f>
        <v>#VALUE!</v>
      </c>
      <c r="AI8" s="295">
        <v>8</v>
      </c>
      <c r="AJ8" s="294" t="s">
        <v>208</v>
      </c>
    </row>
    <row r="9" spans="1:36">
      <c r="A9" s="303"/>
      <c r="B9" s="303"/>
      <c r="F9" s="302"/>
      <c r="AE9" s="295">
        <v>9</v>
      </c>
      <c r="AF9" s="295" t="s">
        <v>201</v>
      </c>
      <c r="AG9" s="298" t="e">
        <f>YEAR(B6)</f>
        <v>#VALUE!</v>
      </c>
      <c r="AI9" s="295">
        <v>9</v>
      </c>
      <c r="AJ9" s="294" t="s">
        <v>209</v>
      </c>
    </row>
    <row r="10" spans="1:36">
      <c r="A10" s="303" t="str">
        <f>'Sch-1'!L8</f>
        <v>Power Grid Corporation of India Ltd.,</v>
      </c>
      <c r="B10" s="303"/>
      <c r="F10" s="302"/>
      <c r="AE10" s="295">
        <v>10</v>
      </c>
      <c r="AF10" s="295" t="s">
        <v>201</v>
      </c>
      <c r="AI10" s="295">
        <v>10</v>
      </c>
      <c r="AJ10" s="294" t="s">
        <v>210</v>
      </c>
    </row>
    <row r="11" spans="1:36">
      <c r="A11" s="303" t="str">
        <f>'Sch-1'!L9</f>
        <v>"Saudamini", Plot No.-2</v>
      </c>
      <c r="B11" s="303"/>
      <c r="F11" s="302"/>
      <c r="AE11" s="295">
        <v>11</v>
      </c>
      <c r="AF11" s="295" t="s">
        <v>201</v>
      </c>
      <c r="AI11" s="295">
        <v>11</v>
      </c>
      <c r="AJ11" s="294" t="s">
        <v>211</v>
      </c>
    </row>
    <row r="12" spans="1:36">
      <c r="A12" s="303" t="str">
        <f>'Sch-1'!L10</f>
        <v xml:space="preserve">Sector-29, </v>
      </c>
      <c r="B12" s="303"/>
      <c r="F12" s="302"/>
      <c r="AE12" s="295">
        <v>12</v>
      </c>
      <c r="AF12" s="295" t="s">
        <v>201</v>
      </c>
      <c r="AI12" s="295">
        <v>12</v>
      </c>
      <c r="AJ12" s="294" t="s">
        <v>212</v>
      </c>
    </row>
    <row r="13" spans="1:36">
      <c r="A13" s="303" t="str">
        <f>'Sch-1'!L11</f>
        <v>Gurgaon (Haryana) - 122001</v>
      </c>
      <c r="B13" s="303"/>
      <c r="F13" s="302"/>
      <c r="AE13" s="295">
        <v>13</v>
      </c>
      <c r="AF13" s="295" t="s">
        <v>201</v>
      </c>
    </row>
    <row r="14" spans="1:36" ht="22.5" customHeight="1">
      <c r="A14" s="297"/>
      <c r="F14" s="302"/>
      <c r="AE14" s="295">
        <v>14</v>
      </c>
      <c r="AF14" s="295" t="s">
        <v>201</v>
      </c>
    </row>
    <row r="15" spans="1:36" ht="96" customHeight="1">
      <c r="A15" s="304" t="s">
        <v>213</v>
      </c>
      <c r="B15" s="305"/>
      <c r="C15" s="992" t="str">
        <f>Cover!B2</f>
        <v>Substation Extension Package-SS69 for (i) 400/220 kV Muzaffarpur S/S extn including ICT, (ii) 400 kV Saharsa S/S extn, (iii) 400 kV Durgapur S/S extn and (ii) 400kV Kahalgaon S/S (NTPC) extn associated with Eastern Region Strengthening Scheme-XXIII</v>
      </c>
      <c r="D15" s="992"/>
      <c r="E15" s="992"/>
      <c r="F15" s="992"/>
      <c r="AE15" s="295">
        <v>15</v>
      </c>
      <c r="AF15" s="295" t="s">
        <v>201</v>
      </c>
    </row>
    <row r="16" spans="1:36" ht="27.75" customHeight="1">
      <c r="A16" s="291" t="s">
        <v>214</v>
      </c>
      <c r="B16" s="291"/>
      <c r="C16" s="302"/>
      <c r="D16" s="302"/>
      <c r="E16" s="302"/>
      <c r="F16" s="302"/>
      <c r="AE16" s="295">
        <v>16</v>
      </c>
      <c r="AF16" s="295" t="s">
        <v>201</v>
      </c>
    </row>
    <row r="17" spans="1:41" ht="138" customHeight="1">
      <c r="A17" s="305">
        <v>1</v>
      </c>
      <c r="B17" s="984"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984"/>
      <c r="D17" s="984"/>
      <c r="E17" s="984"/>
      <c r="F17" s="984"/>
      <c r="Z17" s="306" t="s">
        <v>215</v>
      </c>
      <c r="AA17" s="307" t="s">
        <v>324</v>
      </c>
      <c r="AB17" s="308">
        <f>'Sch-6 After Discount'!D26</f>
        <v>0</v>
      </c>
      <c r="AC17" s="309" t="str">
        <f>" (" &amp; 'N to W'!A4 &amp; ")"</f>
        <v xml:space="preserve"> (Rs. Zero Only )</v>
      </c>
      <c r="AE17" s="295">
        <v>17</v>
      </c>
      <c r="AF17" s="295" t="s">
        <v>201</v>
      </c>
    </row>
    <row r="18" spans="1:41" ht="39" customHeight="1">
      <c r="B18" s="989" t="s">
        <v>216</v>
      </c>
      <c r="C18" s="989"/>
      <c r="D18" s="989"/>
      <c r="E18" s="989"/>
      <c r="F18" s="989"/>
      <c r="AE18" s="295">
        <v>18</v>
      </c>
      <c r="AF18" s="295" t="s">
        <v>201</v>
      </c>
    </row>
    <row r="19" spans="1:41" s="291" customFormat="1" ht="27.75" customHeight="1">
      <c r="A19" s="310">
        <v>2</v>
      </c>
      <c r="B19" s="987" t="s">
        <v>217</v>
      </c>
      <c r="C19" s="987"/>
      <c r="D19" s="987"/>
      <c r="E19" s="987"/>
      <c r="F19" s="987"/>
      <c r="Z19" s="311"/>
      <c r="AA19" s="311"/>
      <c r="AB19" s="311"/>
      <c r="AC19" s="311"/>
      <c r="AD19" s="312"/>
      <c r="AE19" s="295">
        <v>19</v>
      </c>
      <c r="AF19" s="295" t="s">
        <v>201</v>
      </c>
      <c r="AG19" s="312"/>
      <c r="AH19" s="312"/>
      <c r="AI19" s="312"/>
      <c r="AJ19" s="312"/>
      <c r="AK19" s="312"/>
      <c r="AL19" s="312"/>
      <c r="AM19" s="312"/>
      <c r="AN19" s="312"/>
      <c r="AO19" s="312"/>
    </row>
    <row r="20" spans="1:41" ht="39.75" customHeight="1">
      <c r="A20" s="305">
        <v>2.1</v>
      </c>
      <c r="B20" s="984" t="s">
        <v>218</v>
      </c>
      <c r="C20" s="984"/>
      <c r="D20" s="984"/>
      <c r="E20" s="984"/>
      <c r="F20" s="984"/>
      <c r="AE20" s="295">
        <v>20</v>
      </c>
      <c r="AF20" s="295" t="s">
        <v>201</v>
      </c>
    </row>
    <row r="21" spans="1:41" ht="36.75" customHeight="1">
      <c r="B21" s="988" t="s">
        <v>219</v>
      </c>
      <c r="C21" s="988"/>
      <c r="D21" s="984" t="s">
        <v>220</v>
      </c>
      <c r="E21" s="984"/>
      <c r="F21" s="984"/>
      <c r="AE21" s="295">
        <v>21</v>
      </c>
      <c r="AF21" s="295" t="s">
        <v>194</v>
      </c>
    </row>
    <row r="22" spans="1:41" ht="33" customHeight="1">
      <c r="B22" s="988" t="s">
        <v>221</v>
      </c>
      <c r="C22" s="988"/>
      <c r="D22" s="304" t="s">
        <v>322</v>
      </c>
      <c r="E22" s="304"/>
      <c r="F22" s="304"/>
      <c r="AE22" s="295">
        <v>22</v>
      </c>
      <c r="AF22" s="295" t="s">
        <v>201</v>
      </c>
    </row>
    <row r="23" spans="1:41" ht="27.9" customHeight="1">
      <c r="B23" s="988" t="s">
        <v>222</v>
      </c>
      <c r="C23" s="988"/>
      <c r="D23" s="304" t="s">
        <v>223</v>
      </c>
      <c r="E23" s="304"/>
      <c r="F23" s="304"/>
      <c r="H23" s="313" t="str">
        <f>'[1]Names of Bidder'!D6</f>
        <v>Sole Bidder</v>
      </c>
      <c r="AE23" s="295">
        <v>23</v>
      </c>
      <c r="AF23" s="295" t="s">
        <v>201</v>
      </c>
    </row>
    <row r="24" spans="1:41" ht="27.9" customHeight="1">
      <c r="B24" s="988" t="s">
        <v>224</v>
      </c>
      <c r="C24" s="988"/>
      <c r="D24" s="304" t="s">
        <v>225</v>
      </c>
      <c r="E24" s="304"/>
      <c r="F24" s="304"/>
      <c r="AE24" s="295">
        <v>24</v>
      </c>
      <c r="AF24" s="295" t="s">
        <v>201</v>
      </c>
    </row>
    <row r="25" spans="1:41" ht="27.9" customHeight="1">
      <c r="B25" s="988" t="s">
        <v>226</v>
      </c>
      <c r="C25" s="988"/>
      <c r="D25" s="304" t="s">
        <v>323</v>
      </c>
      <c r="E25" s="304"/>
      <c r="F25" s="304"/>
      <c r="AE25" s="295">
        <v>25</v>
      </c>
      <c r="AF25" s="295" t="s">
        <v>201</v>
      </c>
    </row>
    <row r="26" spans="1:41" ht="27.9" customHeight="1">
      <c r="B26" s="988" t="s">
        <v>227</v>
      </c>
      <c r="C26" s="988"/>
      <c r="D26" s="304" t="s">
        <v>325</v>
      </c>
      <c r="E26" s="304"/>
      <c r="F26" s="304"/>
      <c r="AE26" s="295">
        <v>26</v>
      </c>
      <c r="AF26" s="295" t="s">
        <v>201</v>
      </c>
    </row>
    <row r="27" spans="1:41" ht="27.9" customHeight="1">
      <c r="B27" s="988" t="s">
        <v>40</v>
      </c>
      <c r="C27" s="988"/>
      <c r="D27" s="304" t="s">
        <v>228</v>
      </c>
      <c r="E27" s="304"/>
      <c r="F27" s="304"/>
      <c r="AE27" s="295">
        <v>27</v>
      </c>
      <c r="AF27" s="295" t="s">
        <v>201</v>
      </c>
    </row>
    <row r="28" spans="1:41" ht="93" customHeight="1">
      <c r="A28" s="314">
        <v>2.2000000000000002</v>
      </c>
      <c r="B28" s="984" t="s">
        <v>229</v>
      </c>
      <c r="C28" s="984"/>
      <c r="D28" s="984"/>
      <c r="E28" s="984"/>
      <c r="F28" s="984"/>
      <c r="AE28" s="295">
        <v>28</v>
      </c>
      <c r="AF28" s="295" t="s">
        <v>201</v>
      </c>
    </row>
    <row r="29" spans="1:41" ht="62.25" customHeight="1">
      <c r="A29" s="314">
        <v>2.2999999999999998</v>
      </c>
      <c r="B29" s="984" t="s">
        <v>230</v>
      </c>
      <c r="C29" s="984"/>
      <c r="D29" s="984"/>
      <c r="E29" s="984"/>
      <c r="F29" s="984"/>
      <c r="AE29" s="295">
        <v>29</v>
      </c>
      <c r="AF29" s="295" t="s">
        <v>201</v>
      </c>
    </row>
    <row r="30" spans="1:41" ht="143.25" customHeight="1">
      <c r="A30" s="314">
        <v>2.4</v>
      </c>
      <c r="B30" s="984" t="s">
        <v>231</v>
      </c>
      <c r="C30" s="984"/>
      <c r="D30" s="984"/>
      <c r="E30" s="984"/>
      <c r="F30" s="984"/>
      <c r="AE30" s="295">
        <v>30</v>
      </c>
      <c r="AF30" s="295" t="s">
        <v>201</v>
      </c>
    </row>
    <row r="31" spans="1:41" ht="79.5" customHeight="1">
      <c r="A31" s="314">
        <v>2.5</v>
      </c>
      <c r="B31" s="984" t="s">
        <v>232</v>
      </c>
      <c r="C31" s="984"/>
      <c r="D31" s="984"/>
      <c r="E31" s="984"/>
      <c r="F31" s="984"/>
      <c r="AE31" s="295">
        <v>31</v>
      </c>
      <c r="AF31" s="295" t="s">
        <v>194</v>
      </c>
    </row>
    <row r="32" spans="1:41" ht="80.25" customHeight="1">
      <c r="A32" s="305">
        <v>3</v>
      </c>
      <c r="B32" s="984" t="s">
        <v>233</v>
      </c>
      <c r="C32" s="984"/>
      <c r="D32" s="984"/>
      <c r="E32" s="984"/>
      <c r="F32" s="984"/>
    </row>
    <row r="33" spans="1:41" ht="65.25" customHeight="1">
      <c r="A33" s="305">
        <v>3.1</v>
      </c>
      <c r="B33" s="986" t="s">
        <v>326</v>
      </c>
      <c r="C33" s="986"/>
      <c r="D33" s="986"/>
      <c r="E33" s="986"/>
      <c r="F33" s="986"/>
    </row>
    <row r="34" spans="1:41" ht="109.5" customHeight="1">
      <c r="A34" s="314">
        <v>3.2</v>
      </c>
      <c r="B34" s="984" t="s">
        <v>327</v>
      </c>
      <c r="C34" s="984"/>
      <c r="D34" s="984"/>
      <c r="E34" s="984"/>
      <c r="F34" s="984"/>
    </row>
    <row r="35" spans="1:41" ht="59.25" customHeight="1">
      <c r="A35" s="314">
        <v>3.4</v>
      </c>
      <c r="B35" s="984" t="s">
        <v>328</v>
      </c>
      <c r="C35" s="984"/>
      <c r="D35" s="984"/>
      <c r="E35" s="984"/>
      <c r="F35" s="984"/>
    </row>
    <row r="36" spans="1:41" ht="69.75" customHeight="1">
      <c r="A36" s="305">
        <v>4</v>
      </c>
      <c r="B36" s="984" t="s">
        <v>234</v>
      </c>
      <c r="C36" s="984"/>
      <c r="D36" s="984"/>
      <c r="E36" s="984"/>
      <c r="F36" s="984"/>
      <c r="G36" s="291">
        <f>'Names of Bidder'!I6</f>
        <v>1</v>
      </c>
    </row>
    <row r="37" spans="1:41" ht="93" customHeight="1">
      <c r="A37" s="305">
        <v>5</v>
      </c>
      <c r="B37" s="984" t="s">
        <v>235</v>
      </c>
      <c r="C37" s="984"/>
      <c r="D37" s="984"/>
      <c r="E37" s="984"/>
      <c r="F37" s="984"/>
    </row>
    <row r="38" spans="1:41" ht="30" customHeight="1">
      <c r="B38" s="315" t="s">
        <v>165</v>
      </c>
      <c r="C38" s="316"/>
      <c r="D38" s="317"/>
      <c r="E38" s="317"/>
      <c r="F38" s="317"/>
    </row>
    <row r="39" spans="1:41" ht="30" customHeight="1">
      <c r="B39" s="318"/>
      <c r="C39" s="317"/>
      <c r="D39" s="317"/>
      <c r="E39" s="315"/>
      <c r="F39" s="319" t="s">
        <v>166</v>
      </c>
    </row>
    <row r="40" spans="1:41" ht="30" customHeight="1">
      <c r="B40" s="318"/>
      <c r="C40" s="317"/>
      <c r="D40" s="315"/>
      <c r="E40" s="315"/>
      <c r="F40" s="319" t="str">
        <f>"For and on behalf of " &amp; 'Names of Bidder'!D9</f>
        <v xml:space="preserve">For and on behalf of </v>
      </c>
    </row>
    <row r="41" spans="1:41" ht="30" customHeight="1">
      <c r="A41" s="292"/>
      <c r="B41" s="292"/>
      <c r="C41" s="320"/>
      <c r="D41" s="292"/>
      <c r="E41" s="321" t="s">
        <v>236</v>
      </c>
      <c r="F41" s="297"/>
    </row>
    <row r="42" spans="1:41" ht="30" customHeight="1">
      <c r="A42" s="322" t="s">
        <v>167</v>
      </c>
      <c r="B42" s="985" t="str">
        <f>Discount!C39</f>
        <v>--</v>
      </c>
      <c r="C42" s="985"/>
      <c r="D42" s="292"/>
      <c r="E42" s="321" t="s">
        <v>168</v>
      </c>
      <c r="F42" s="323">
        <f>Discount!F39</f>
        <v>0</v>
      </c>
    </row>
    <row r="43" spans="1:41" ht="30" customHeight="1">
      <c r="A43" s="322" t="s">
        <v>169</v>
      </c>
      <c r="B43" s="323">
        <f>Discount!C40</f>
        <v>0</v>
      </c>
      <c r="C43" s="324"/>
      <c r="D43" s="292"/>
      <c r="E43" s="321" t="s">
        <v>170</v>
      </c>
      <c r="F43" s="323">
        <f>Discount!F40</f>
        <v>0</v>
      </c>
    </row>
    <row r="44" spans="1:41" ht="30" customHeight="1">
      <c r="B44" s="291"/>
      <c r="D44" s="292"/>
      <c r="E44" s="321" t="s">
        <v>237</v>
      </c>
    </row>
    <row r="45" spans="1:41" s="291" customFormat="1" ht="33" customHeight="1">
      <c r="A45" s="326" t="s">
        <v>238</v>
      </c>
      <c r="B45" s="327"/>
      <c r="C45" s="328"/>
      <c r="D45" s="325"/>
      <c r="E45" s="329"/>
      <c r="F45" s="325"/>
      <c r="H45" s="297"/>
      <c r="Z45" s="311"/>
      <c r="AA45" s="311"/>
      <c r="AB45" s="311"/>
      <c r="AC45" s="311"/>
      <c r="AD45" s="312"/>
      <c r="AE45" s="295"/>
      <c r="AF45" s="295"/>
      <c r="AG45" s="312"/>
      <c r="AH45" s="312"/>
      <c r="AI45" s="312"/>
      <c r="AJ45" s="312"/>
      <c r="AK45" s="312"/>
      <c r="AL45" s="312"/>
      <c r="AM45" s="312"/>
      <c r="AN45" s="312"/>
      <c r="AO45" s="312"/>
    </row>
    <row r="46" spans="1:41" s="291" customFormat="1" ht="33" customHeight="1">
      <c r="A46" s="981" t="s">
        <v>239</v>
      </c>
      <c r="B46" s="981"/>
      <c r="C46" s="981"/>
      <c r="D46" s="979"/>
      <c r="E46" s="980"/>
      <c r="F46" s="980"/>
      <c r="H46" s="297"/>
      <c r="Z46" s="311"/>
      <c r="AA46" s="311"/>
      <c r="AB46" s="311"/>
      <c r="AC46" s="311"/>
      <c r="AD46" s="312"/>
      <c r="AE46" s="295"/>
      <c r="AF46" s="295"/>
      <c r="AG46" s="312"/>
      <c r="AH46" s="312"/>
      <c r="AI46" s="312"/>
      <c r="AJ46" s="312"/>
      <c r="AK46" s="312"/>
      <c r="AL46" s="312"/>
      <c r="AM46" s="312"/>
      <c r="AN46" s="312"/>
      <c r="AO46" s="312"/>
    </row>
    <row r="47" spans="1:41" s="291" customFormat="1" ht="33" customHeight="1">
      <c r="A47" s="982"/>
      <c r="B47" s="982"/>
      <c r="C47" s="982"/>
      <c r="D47" s="330"/>
      <c r="E47" s="330"/>
      <c r="F47" s="330"/>
      <c r="H47" s="297"/>
      <c r="Z47" s="311"/>
      <c r="AA47" s="311"/>
      <c r="AB47" s="311"/>
      <c r="AC47" s="311"/>
      <c r="AD47" s="312"/>
      <c r="AE47" s="295"/>
      <c r="AF47" s="295"/>
      <c r="AG47" s="312"/>
      <c r="AH47" s="312"/>
      <c r="AI47" s="312"/>
      <c r="AJ47" s="312"/>
      <c r="AK47" s="312"/>
      <c r="AL47" s="312"/>
      <c r="AM47" s="312"/>
      <c r="AN47" s="312"/>
      <c r="AO47" s="312"/>
    </row>
    <row r="48" spans="1:41" s="291" customFormat="1" ht="33" customHeight="1">
      <c r="A48" s="983"/>
      <c r="B48" s="983"/>
      <c r="C48" s="983"/>
      <c r="D48" s="330"/>
      <c r="E48" s="330"/>
      <c r="F48" s="330"/>
      <c r="H48" s="297"/>
      <c r="Z48" s="311"/>
      <c r="AA48" s="311"/>
      <c r="AB48" s="311"/>
      <c r="AC48" s="311"/>
      <c r="AD48" s="312"/>
      <c r="AE48" s="295"/>
      <c r="AF48" s="295"/>
      <c r="AG48" s="312"/>
      <c r="AH48" s="312"/>
      <c r="AI48" s="312"/>
      <c r="AJ48" s="312"/>
      <c r="AK48" s="312"/>
      <c r="AL48" s="312"/>
      <c r="AM48" s="312"/>
      <c r="AN48" s="312"/>
      <c r="AO48" s="312"/>
    </row>
    <row r="49" spans="1:41" s="291" customFormat="1" ht="33" customHeight="1">
      <c r="A49" s="978" t="s">
        <v>240</v>
      </c>
      <c r="B49" s="978"/>
      <c r="C49" s="978"/>
      <c r="D49" s="979"/>
      <c r="E49" s="980"/>
      <c r="F49" s="980"/>
      <c r="H49" s="297"/>
      <c r="Z49" s="311"/>
      <c r="AA49" s="311"/>
      <c r="AB49" s="311"/>
      <c r="AC49" s="311"/>
      <c r="AD49" s="312"/>
      <c r="AE49" s="295"/>
      <c r="AF49" s="295"/>
      <c r="AG49" s="312"/>
      <c r="AH49" s="312"/>
      <c r="AI49" s="312"/>
      <c r="AJ49" s="312"/>
      <c r="AK49" s="312"/>
      <c r="AL49" s="312"/>
      <c r="AM49" s="312"/>
      <c r="AN49" s="312"/>
      <c r="AO49" s="312"/>
    </row>
    <row r="50" spans="1:41" s="291" customFormat="1" ht="33" customHeight="1">
      <c r="A50" s="978" t="s">
        <v>241</v>
      </c>
      <c r="B50" s="978"/>
      <c r="C50" s="978"/>
      <c r="D50" s="979"/>
      <c r="E50" s="980"/>
      <c r="F50" s="980"/>
      <c r="H50" s="297"/>
      <c r="Z50" s="311"/>
      <c r="AA50" s="311"/>
      <c r="AB50" s="311"/>
      <c r="AC50" s="311"/>
      <c r="AD50" s="312"/>
      <c r="AE50" s="295"/>
      <c r="AF50" s="295"/>
      <c r="AG50" s="312"/>
      <c r="AH50" s="312"/>
      <c r="AI50" s="312"/>
      <c r="AJ50" s="312"/>
      <c r="AK50" s="312"/>
      <c r="AL50" s="312"/>
      <c r="AM50" s="312"/>
      <c r="AN50" s="312"/>
      <c r="AO50" s="312"/>
    </row>
    <row r="51" spans="1:41" s="291" customFormat="1" ht="33" customHeight="1">
      <c r="A51" s="978" t="s">
        <v>242</v>
      </c>
      <c r="B51" s="978"/>
      <c r="C51" s="978"/>
      <c r="D51" s="979"/>
      <c r="E51" s="980"/>
      <c r="F51" s="980"/>
      <c r="H51" s="297"/>
      <c r="Z51" s="311"/>
      <c r="AA51" s="311"/>
      <c r="AB51" s="311"/>
      <c r="AC51" s="311"/>
      <c r="AD51" s="312"/>
      <c r="AE51" s="295"/>
      <c r="AF51" s="295"/>
      <c r="AG51" s="312"/>
      <c r="AH51" s="312"/>
      <c r="AI51" s="312"/>
      <c r="AJ51" s="312"/>
      <c r="AK51" s="312"/>
      <c r="AL51" s="312"/>
      <c r="AM51" s="312"/>
      <c r="AN51" s="312"/>
      <c r="AO51" s="312"/>
    </row>
    <row r="52" spans="1:41" s="291" customFormat="1" ht="33" customHeight="1">
      <c r="A52" s="981" t="s">
        <v>243</v>
      </c>
      <c r="B52" s="981"/>
      <c r="C52" s="981"/>
      <c r="D52" s="979"/>
      <c r="E52" s="980"/>
      <c r="F52" s="980"/>
      <c r="H52" s="297"/>
      <c r="Z52" s="311"/>
      <c r="AA52" s="311"/>
      <c r="AB52" s="311"/>
      <c r="AC52" s="311"/>
      <c r="AD52" s="312"/>
      <c r="AE52" s="295"/>
      <c r="AF52" s="295"/>
      <c r="AG52" s="312"/>
      <c r="AH52" s="312"/>
      <c r="AI52" s="312"/>
      <c r="AJ52" s="312"/>
      <c r="AK52" s="312"/>
      <c r="AL52" s="312"/>
      <c r="AM52" s="312"/>
      <c r="AN52" s="312"/>
      <c r="AO52" s="312"/>
    </row>
    <row r="53" spans="1:41" s="291" customFormat="1" ht="33" customHeight="1">
      <c r="A53" s="982"/>
      <c r="B53" s="982"/>
      <c r="C53" s="982"/>
      <c r="D53" s="330"/>
      <c r="E53" s="330"/>
      <c r="F53" s="330"/>
      <c r="H53" s="297"/>
      <c r="Z53" s="311"/>
      <c r="AA53" s="311"/>
      <c r="AB53" s="311"/>
      <c r="AC53" s="311"/>
      <c r="AD53" s="312"/>
      <c r="AE53" s="295"/>
      <c r="AF53" s="295"/>
      <c r="AG53" s="312"/>
      <c r="AH53" s="312"/>
      <c r="AI53" s="312"/>
      <c r="AJ53" s="312"/>
      <c r="AK53" s="312"/>
      <c r="AL53" s="312"/>
      <c r="AM53" s="312"/>
      <c r="AN53" s="312"/>
      <c r="AO53" s="312"/>
    </row>
    <row r="54" spans="1:41" s="291" customFormat="1" ht="33" customHeight="1">
      <c r="A54" s="983"/>
      <c r="B54" s="983"/>
      <c r="C54" s="983"/>
      <c r="D54" s="330"/>
      <c r="E54" s="330"/>
      <c r="F54" s="330"/>
      <c r="H54" s="297"/>
      <c r="Z54" s="311"/>
      <c r="AA54" s="311"/>
      <c r="AB54" s="311"/>
      <c r="AC54" s="311"/>
      <c r="AD54" s="312"/>
      <c r="AE54" s="295"/>
      <c r="AF54" s="295"/>
      <c r="AG54" s="312"/>
      <c r="AH54" s="312"/>
      <c r="AI54" s="312"/>
      <c r="AJ54" s="312"/>
      <c r="AK54" s="312"/>
      <c r="AL54" s="312"/>
      <c r="AM54" s="312"/>
      <c r="AN54" s="312"/>
      <c r="AO54" s="312"/>
    </row>
    <row r="55" spans="1:41" s="291" customFormat="1" ht="60.75" customHeight="1">
      <c r="A55" s="97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5" s="976"/>
      <c r="C55" s="976"/>
      <c r="D55" s="976"/>
      <c r="E55" s="976"/>
      <c r="F55" s="976"/>
      <c r="H55" s="297"/>
      <c r="Z55" s="311"/>
      <c r="AA55" s="311"/>
      <c r="AB55" s="311"/>
      <c r="AC55" s="311"/>
      <c r="AD55" s="312"/>
      <c r="AE55" s="295"/>
      <c r="AF55" s="295"/>
      <c r="AG55" s="312"/>
      <c r="AH55" s="312"/>
      <c r="AI55" s="312"/>
      <c r="AJ55" s="312"/>
      <c r="AK55" s="312"/>
      <c r="AL55" s="312"/>
      <c r="AM55" s="312"/>
      <c r="AN55" s="312"/>
      <c r="AO55" s="312"/>
    </row>
    <row r="56" spans="1:41" s="291" customFormat="1" ht="33" customHeight="1">
      <c r="A56" s="977" t="s">
        <v>103</v>
      </c>
      <c r="B56" s="977"/>
      <c r="C56" s="977"/>
      <c r="D56" s="977"/>
      <c r="E56" s="977"/>
      <c r="F56" s="977"/>
      <c r="H56" s="297"/>
      <c r="Z56" s="311"/>
      <c r="AA56" s="311"/>
      <c r="AB56" s="311"/>
      <c r="AC56" s="311"/>
      <c r="AD56" s="312"/>
      <c r="AE56" s="295"/>
      <c r="AF56" s="295"/>
      <c r="AG56" s="312"/>
      <c r="AH56" s="312"/>
      <c r="AI56" s="312"/>
      <c r="AJ56" s="312"/>
      <c r="AK56" s="312"/>
      <c r="AL56" s="312"/>
      <c r="AM56" s="312"/>
      <c r="AN56" s="312"/>
      <c r="AO56" s="312"/>
    </row>
    <row r="57" spans="1:41">
      <c r="A57" s="297"/>
    </row>
    <row r="58" spans="1:41">
      <c r="A58" s="297"/>
    </row>
    <row r="59" spans="1:41">
      <c r="A59" s="297"/>
    </row>
    <row r="60" spans="1:41">
      <c r="A60" s="297"/>
    </row>
    <row r="61" spans="1:41">
      <c r="A61" s="297"/>
    </row>
    <row r="62" spans="1:41">
      <c r="A62" s="297"/>
    </row>
    <row r="63" spans="1:41">
      <c r="A63" s="297"/>
    </row>
    <row r="64" spans="1:41">
      <c r="A64" s="297"/>
    </row>
    <row r="65" spans="1:1">
      <c r="A65" s="297"/>
    </row>
    <row r="66" spans="1:1">
      <c r="A66" s="297"/>
    </row>
    <row r="67" spans="1:1">
      <c r="A67" s="297"/>
    </row>
    <row r="68" spans="1:1">
      <c r="A68" s="297"/>
    </row>
  </sheetData>
  <sheetProtection password="CC67" sheet="1" objects="1" scenarios="1" selectLockedCells="1"/>
  <customSheetViews>
    <customSheetView guid="{22CC5C8B-E1A0-44D5-9004-AA64A7EE9D42}" showPageBreaks="1" showGridLines="0" zeroValues="0" printArea="1" hiddenColumns="1" view="pageBreakPreview" topLeftCell="A16">
      <selection activeCell="D46" sqref="D46:F46"/>
      <rowBreaks count="2" manualBreakCount="2">
        <brk id="28" max="5" man="1"/>
        <brk id="44" max="5" man="1"/>
      </rowBreaks>
      <pageMargins left="0.75" right="0.77" top="0.62" bottom="0.61" header="0.39" footer="0.32"/>
      <pageSetup scale="69" orientation="portrait" r:id="rId1"/>
      <headerFooter alignWithMargins="0">
        <oddFooter>&amp;R&amp;"Book Antiqua,Bold"&amp;8Bid Form (1st Envelope)  / Page &amp;P of &amp;N</oddFooter>
      </headerFooter>
    </customSheetView>
    <customSheetView guid="{BF4E98EC-B3A8-42CF-8525-78BE0EF2C154}" showPageBreaks="1" showGridLines="0" zeroValues="0" printArea="1" hiddenColumns="1" view="pageBreakPreview" topLeftCell="A37">
      <selection activeCell="D51" sqref="D51:F51"/>
      <rowBreaks count="2" manualBreakCount="2">
        <brk id="28" max="5" man="1"/>
        <brk id="44" max="5" man="1"/>
      </rowBreaks>
      <pageMargins left="0.75" right="0.77" top="0.62" bottom="0.61" header="0.39" footer="0.32"/>
      <pageSetup scale="69" orientation="portrait" r:id="rId2"/>
      <headerFooter alignWithMargins="0">
        <oddFooter>&amp;R&amp;"Book Antiqua,Bold"&amp;8Bid Form (1st Envelope)  / Page &amp;P of &amp;N</oddFooter>
      </headerFooter>
    </customSheetView>
    <customSheetView guid="{83920EE0-E8FD-48B1-9AB8-BA60512AB904}" showPageBreaks="1" showGridLines="0" zeroValues="0" printArea="1" hiddenColumns="1" view="pageBreakPreview">
      <selection activeCell="D51" sqref="D51:F51"/>
      <rowBreaks count="2" manualBreakCount="2">
        <brk id="28" max="5" man="1"/>
        <brk id="44" max="5" man="1"/>
      </rowBreaks>
      <pageMargins left="0.75" right="0.77" top="0.62" bottom="0.61" header="0.39" footer="0.32"/>
      <pageSetup scale="69" orientation="portrait" r:id="rId3"/>
      <headerFooter alignWithMargins="0">
        <oddFooter>&amp;R&amp;"Book Antiqua,Bold"&amp;8Bid Form (1st Envelope)  / Page &amp;P of &amp;N</oddFooter>
      </headerFooter>
    </customSheetView>
    <customSheetView guid="{A4C17E8F-58CD-4EED-9A5E-AA156D6F7BD9}" showPageBreaks="1" showGridLines="0" zeroValues="0" printArea="1" hiddenColumns="1" view="pageBreakPreview" topLeftCell="A10">
      <selection activeCell="D46" sqref="D46:F46"/>
      <rowBreaks count="2" manualBreakCount="2">
        <brk id="28" max="5" man="1"/>
        <brk id="44" max="5" man="1"/>
      </rowBreaks>
      <pageMargins left="0.75" right="0.77" top="0.62" bottom="0.61" header="0.39" footer="0.32"/>
      <pageSetup scale="69" orientation="portrait" r:id="rId4"/>
      <headerFooter alignWithMargins="0">
        <oddFooter>&amp;R&amp;"Book Antiqua,Bold"&amp;8Bid Form (1st Envelope)  / Page &amp;P of &amp;N</oddFooter>
      </headerFooter>
    </customSheetView>
  </customSheetViews>
  <mergeCells count="42">
    <mergeCell ref="B18:F18"/>
    <mergeCell ref="A3:F3"/>
    <mergeCell ref="C5:F5"/>
    <mergeCell ref="C15:F15"/>
    <mergeCell ref="B17:F17"/>
    <mergeCell ref="B29:F29"/>
    <mergeCell ref="B19:F19"/>
    <mergeCell ref="B20:F20"/>
    <mergeCell ref="B21:C21"/>
    <mergeCell ref="D21:F21"/>
    <mergeCell ref="B22:C22"/>
    <mergeCell ref="B23:C23"/>
    <mergeCell ref="B24:C24"/>
    <mergeCell ref="B25:C25"/>
    <mergeCell ref="B26:C26"/>
    <mergeCell ref="B27:C27"/>
    <mergeCell ref="B28:F28"/>
    <mergeCell ref="A46:C46"/>
    <mergeCell ref="D46:F46"/>
    <mergeCell ref="B30:F30"/>
    <mergeCell ref="B31:F31"/>
    <mergeCell ref="B32:F32"/>
    <mergeCell ref="B34:F34"/>
    <mergeCell ref="B35:F35"/>
    <mergeCell ref="B36:F36"/>
    <mergeCell ref="B37:F37"/>
    <mergeCell ref="B42:C42"/>
    <mergeCell ref="B33:F33"/>
    <mergeCell ref="A47:C47"/>
    <mergeCell ref="A48:C48"/>
    <mergeCell ref="A49:C49"/>
    <mergeCell ref="D49:F49"/>
    <mergeCell ref="A50:C50"/>
    <mergeCell ref="D50:F50"/>
    <mergeCell ref="A55:F55"/>
    <mergeCell ref="A56:F56"/>
    <mergeCell ref="A51:C51"/>
    <mergeCell ref="D51:F51"/>
    <mergeCell ref="A52:C52"/>
    <mergeCell ref="D52:F52"/>
    <mergeCell ref="A53:C53"/>
    <mergeCell ref="A54:C54"/>
  </mergeCells>
  <conditionalFormatting sqref="B36:F36">
    <cfRule type="expression" dxfId="3" priority="1">
      <formula>$G$36=1</formula>
    </cfRule>
  </conditionalFormatting>
  <pageMargins left="0.75" right="0.77" top="0.62" bottom="0.61" header="0.39" footer="0.32"/>
  <pageSetup scale="69" orientation="portrait" r:id="rId5"/>
  <headerFooter alignWithMargins="0">
    <oddFooter>&amp;R&amp;"Book Antiqua,Bold"&amp;8Bid Form (1st Envelope)  / Page &amp;P of &amp;N</oddFooter>
  </headerFooter>
  <rowBreaks count="2" manualBreakCount="2">
    <brk id="28" max="5" man="1"/>
    <brk id="44" max="5" man="1"/>
  </rowBreaks>
  <drawing r:id="rId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265</v>
      </c>
    </row>
    <row r="2" spans="1:9" ht="15.6">
      <c r="A2" s="427"/>
      <c r="B2" s="428"/>
      <c r="C2" s="429"/>
      <c r="D2" s="430"/>
      <c r="E2" s="431"/>
      <c r="F2" s="476"/>
      <c r="G2" s="476"/>
      <c r="H2" s="411"/>
      <c r="I2" s="432"/>
    </row>
    <row r="3" spans="1:9" ht="15.6">
      <c r="A3" s="400"/>
      <c r="B3" s="401" t="s">
        <v>252</v>
      </c>
      <c r="C3" s="402"/>
      <c r="D3" s="403"/>
      <c r="E3" s="433"/>
      <c r="F3" s="476"/>
      <c r="G3" s="476"/>
      <c r="H3" s="434">
        <f>SUMIF(I1:I2,"Direct",H1:H2)</f>
        <v>0</v>
      </c>
      <c r="I3" s="404"/>
    </row>
    <row r="4" spans="1:9" ht="31.2">
      <c r="A4" s="400"/>
      <c r="B4" s="401" t="s">
        <v>253</v>
      </c>
      <c r="C4" s="402"/>
      <c r="D4" s="403"/>
      <c r="E4" s="433"/>
      <c r="F4" s="476"/>
      <c r="G4" s="476"/>
      <c r="H4" s="434">
        <f>SUMIF(J1:J2,"Bought-Out",H1:H2)</f>
        <v>0</v>
      </c>
      <c r="I4" s="404"/>
    </row>
    <row r="5" spans="1:9" ht="15.6">
      <c r="A5" s="405"/>
      <c r="B5" s="401" t="s">
        <v>254</v>
      </c>
      <c r="C5" s="406"/>
      <c r="D5" s="407"/>
      <c r="E5" s="408"/>
      <c r="F5" s="408"/>
      <c r="G5" s="408"/>
      <c r="H5" s="435">
        <f>H3+H4</f>
        <v>0</v>
      </c>
      <c r="I5" s="409"/>
    </row>
    <row r="6" spans="1:9" ht="15.6">
      <c r="A6" s="410"/>
      <c r="B6" s="993" t="s">
        <v>255</v>
      </c>
      <c r="C6" s="993"/>
      <c r="D6" s="993"/>
      <c r="E6" s="411"/>
      <c r="F6" s="476"/>
      <c r="G6" s="476"/>
      <c r="H6" s="434" t="e">
        <f>'Sch-7'!#REF!</f>
        <v>#REF!</v>
      </c>
      <c r="I6" s="412"/>
    </row>
    <row r="7" spans="1:9" ht="16.2" thickBot="1">
      <c r="A7" s="413"/>
      <c r="B7" s="994" t="s">
        <v>256</v>
      </c>
      <c r="C7" s="994"/>
      <c r="D7" s="994"/>
      <c r="E7" s="414"/>
      <c r="F7" s="414"/>
      <c r="G7" s="414"/>
      <c r="H7" s="436" t="e">
        <f>H5+H6</f>
        <v>#REF!</v>
      </c>
      <c r="I7" s="415"/>
    </row>
    <row r="8" spans="1:9" ht="15.6">
      <c r="A8" s="877"/>
      <c r="B8" s="877"/>
      <c r="C8" s="877"/>
      <c r="D8" s="877"/>
      <c r="E8" s="877"/>
      <c r="F8" s="877"/>
      <c r="G8" s="877"/>
    </row>
    <row r="9" spans="1:9" ht="15.6">
      <c r="A9" s="6"/>
      <c r="B9" s="995"/>
      <c r="C9" s="995"/>
      <c r="D9" s="995"/>
      <c r="E9" s="995"/>
      <c r="F9" s="995"/>
      <c r="G9" s="995"/>
    </row>
    <row r="10" spans="1:9" ht="15.6">
      <c r="A10" s="416"/>
      <c r="B10" s="416"/>
      <c r="C10" s="416"/>
      <c r="D10" s="416"/>
      <c r="E10" s="416"/>
      <c r="F10" s="416"/>
      <c r="G10" s="416"/>
    </row>
    <row r="11" spans="1:9" ht="90" customHeight="1">
      <c r="A11" s="417" t="s">
        <v>257</v>
      </c>
      <c r="B11" s="996" t="s">
        <v>258</v>
      </c>
      <c r="C11" s="996"/>
      <c r="D11" s="996"/>
      <c r="E11" s="996"/>
      <c r="F11" s="996"/>
      <c r="G11" s="996"/>
      <c r="H11" s="996"/>
      <c r="I11" s="996"/>
    </row>
    <row r="12" spans="1:9" ht="116.25" customHeight="1">
      <c r="A12" s="418" t="s">
        <v>259</v>
      </c>
      <c r="B12" s="875" t="s">
        <v>260</v>
      </c>
      <c r="C12" s="875"/>
      <c r="D12" s="875"/>
      <c r="E12" s="875"/>
      <c r="F12" s="875"/>
      <c r="G12" s="875"/>
      <c r="H12" s="875"/>
      <c r="I12" s="875"/>
    </row>
    <row r="13" spans="1:9" ht="15.6">
      <c r="A13" s="418"/>
      <c r="B13" s="875"/>
      <c r="C13" s="875"/>
      <c r="D13" s="875"/>
      <c r="E13" s="875"/>
      <c r="F13" s="875"/>
      <c r="G13" s="875"/>
    </row>
    <row r="14" spans="1:9" ht="15.6">
      <c r="A14" s="419" t="s">
        <v>141</v>
      </c>
      <c r="B14" s="420" t="str">
        <f>'Names of Bidder'!D$27&amp;"-"&amp; 'Names of Bidder'!E$27&amp;"-" &amp;'Names of Bidder'!F$27</f>
        <v>--</v>
      </c>
      <c r="C14" s="421"/>
      <c r="D14" s="422"/>
      <c r="E14" s="5"/>
      <c r="F14" s="5"/>
      <c r="G14" s="423"/>
    </row>
    <row r="15" spans="1:9" ht="15.6">
      <c r="A15" s="419" t="s">
        <v>142</v>
      </c>
      <c r="B15" s="420" t="str">
        <f>IF('Names of Bidder'!D$28=0, "", 'Names of Bidder'!D$28)</f>
        <v/>
      </c>
      <c r="C15" s="5"/>
      <c r="D15" s="422" t="s">
        <v>126</v>
      </c>
      <c r="E15" s="423" t="str">
        <f>IF('Names of Bidder'!D$24=0, "", 'Names of Bidder'!D$24)</f>
        <v/>
      </c>
      <c r="F15" s="5"/>
      <c r="G15" s="420" t="str">
        <f>'[1]Names of Bidder'!I14&amp;"-"&amp; '[1]Names of Bidder'!J14&amp;"-" &amp;'[1]Names of Bidder'!K14</f>
        <v>--</v>
      </c>
    </row>
    <row r="16" spans="1:9" ht="15.6">
      <c r="A16" s="424"/>
      <c r="B16" s="425"/>
      <c r="C16" s="426"/>
      <c r="D16" s="422" t="s">
        <v>128</v>
      </c>
      <c r="E16" s="423" t="str">
        <f>IF('Names of Bidder'!D$25=0, "", 'Names of Bidder'!D$25)</f>
        <v/>
      </c>
      <c r="F16" s="426"/>
      <c r="G16" s="426"/>
    </row>
    <row r="18" spans="1:11">
      <c r="A18" t="s">
        <v>266</v>
      </c>
    </row>
    <row r="20" spans="1:11" ht="16.2" thickBot="1">
      <c r="A20" s="437"/>
      <c r="B20" s="438" t="s">
        <v>267</v>
      </c>
      <c r="C20" s="439"/>
      <c r="D20" s="438"/>
      <c r="E20" s="414"/>
      <c r="F20" s="414"/>
      <c r="G20" s="414"/>
      <c r="H20" s="440" t="s">
        <v>281</v>
      </c>
    </row>
    <row r="21" spans="1:11" ht="16.2" thickBot="1">
      <c r="A21" s="441"/>
      <c r="B21" s="997"/>
      <c r="C21" s="997"/>
      <c r="D21" s="997"/>
      <c r="E21" s="997"/>
      <c r="F21" s="997"/>
    </row>
    <row r="22" spans="1:11" ht="15.6">
      <c r="A22" s="442"/>
      <c r="B22" s="998"/>
      <c r="C22" s="998"/>
      <c r="D22" s="998"/>
      <c r="E22" s="998"/>
      <c r="F22" s="998"/>
    </row>
    <row r="23" spans="1:11" ht="15.6">
      <c r="A23" s="419" t="s">
        <v>141</v>
      </c>
      <c r="B23" s="420" t="s">
        <v>246</v>
      </c>
      <c r="C23" s="443"/>
      <c r="D23" s="422"/>
      <c r="E23" s="5"/>
      <c r="F23" s="5"/>
    </row>
    <row r="24" spans="1:11" ht="15.6">
      <c r="A24" s="419" t="s">
        <v>142</v>
      </c>
      <c r="B24" s="420" t="s">
        <v>247</v>
      </c>
      <c r="C24" s="6"/>
      <c r="D24" s="422" t="s">
        <v>126</v>
      </c>
      <c r="E24" s="423" t="s">
        <v>268</v>
      </c>
      <c r="F24" s="5"/>
    </row>
    <row r="25" spans="1:11" ht="15.6">
      <c r="A25" s="424"/>
      <c r="B25" s="425"/>
      <c r="C25" s="424"/>
      <c r="D25" s="422" t="s">
        <v>128</v>
      </c>
      <c r="E25" s="423" t="s">
        <v>269</v>
      </c>
      <c r="F25" s="426"/>
    </row>
    <row r="27" spans="1:11">
      <c r="A27" t="s">
        <v>270</v>
      </c>
    </row>
    <row r="29" spans="1:11" ht="15.6">
      <c r="A29" s="444"/>
      <c r="B29" s="445" t="s">
        <v>271</v>
      </c>
      <c r="C29" s="445"/>
      <c r="D29" s="445"/>
      <c r="E29" s="446"/>
      <c r="F29" s="446"/>
      <c r="G29" s="446"/>
      <c r="H29" s="446"/>
      <c r="I29" s="446"/>
      <c r="J29" s="446"/>
      <c r="K29" s="447" t="e">
        <f>SUM(#REF!)</f>
        <v>#REF!</v>
      </c>
    </row>
    <row r="30" spans="1:11" ht="15.6">
      <c r="A30" s="442"/>
      <c r="B30" s="999"/>
      <c r="C30" s="995"/>
      <c r="D30" s="995"/>
      <c r="E30" s="995"/>
      <c r="F30" s="995"/>
      <c r="G30" s="995"/>
    </row>
    <row r="31" spans="1:11" ht="15.6">
      <c r="A31" s="448" t="s">
        <v>141</v>
      </c>
      <c r="B31" s="449" t="s">
        <v>246</v>
      </c>
      <c r="C31" s="450"/>
      <c r="D31" s="451"/>
      <c r="E31" s="452"/>
      <c r="F31" s="452"/>
      <c r="G31" s="10"/>
    </row>
    <row r="32" spans="1:11" ht="15.6">
      <c r="A32" s="448" t="s">
        <v>142</v>
      </c>
      <c r="B32" s="449" t="s">
        <v>247</v>
      </c>
      <c r="C32" s="452"/>
      <c r="D32" s="451" t="s">
        <v>126</v>
      </c>
      <c r="E32" s="453" t="s">
        <v>268</v>
      </c>
      <c r="F32" s="452"/>
      <c r="G32" s="10"/>
    </row>
    <row r="33" spans="1:8" ht="15.6">
      <c r="A33" s="454"/>
      <c r="B33" s="455"/>
      <c r="C33" s="456"/>
      <c r="D33" s="451" t="s">
        <v>128</v>
      </c>
      <c r="E33" s="453" t="s">
        <v>269</v>
      </c>
      <c r="F33" s="456"/>
      <c r="G33" s="10"/>
    </row>
    <row r="35" spans="1:8">
      <c r="A35" t="s">
        <v>274</v>
      </c>
    </row>
    <row r="37" spans="1:8">
      <c r="A37" s="457" t="s">
        <v>141</v>
      </c>
      <c r="B37" s="458" t="s">
        <v>244</v>
      </c>
      <c r="C37" s="459"/>
      <c r="D37" s="1000" t="s">
        <v>272</v>
      </c>
      <c r="E37" s="1000"/>
      <c r="F37" s="1002"/>
    </row>
    <row r="38" spans="1:8">
      <c r="A38" s="457" t="s">
        <v>142</v>
      </c>
      <c r="B38" s="458" t="s">
        <v>245</v>
      </c>
      <c r="C38" s="41"/>
      <c r="D38" s="1000" t="s">
        <v>273</v>
      </c>
      <c r="E38" s="1000"/>
      <c r="F38" s="1002"/>
    </row>
    <row r="40" spans="1:8">
      <c r="A40" t="s">
        <v>275</v>
      </c>
    </row>
    <row r="42" spans="1:8" ht="15.6">
      <c r="A42" s="460"/>
      <c r="B42" s="461" t="s">
        <v>276</v>
      </c>
      <c r="C42" s="461"/>
      <c r="D42" s="461"/>
      <c r="E42" s="461"/>
      <c r="F42" s="461"/>
      <c r="G42" s="461"/>
      <c r="H42" s="462" t="s">
        <v>282</v>
      </c>
    </row>
    <row r="43" spans="1:8">
      <c r="A43" s="463"/>
      <c r="B43" s="464"/>
      <c r="C43" s="464"/>
      <c r="D43" s="464"/>
      <c r="E43" s="464"/>
      <c r="F43" s="464"/>
      <c r="G43" s="465"/>
    </row>
    <row r="44" spans="1:8">
      <c r="A44" s="464"/>
      <c r="B44" s="464"/>
      <c r="C44" s="464"/>
      <c r="D44" s="464"/>
      <c r="E44" s="464"/>
      <c r="F44" s="464"/>
      <c r="G44" s="466"/>
    </row>
    <row r="45" spans="1:8">
      <c r="A45" s="1003"/>
      <c r="B45" s="1003"/>
      <c r="C45" s="1003"/>
      <c r="D45" s="1003"/>
      <c r="E45" s="1003"/>
      <c r="F45" s="1003"/>
      <c r="G45" s="1003"/>
    </row>
    <row r="46" spans="1:8">
      <c r="A46" s="467"/>
      <c r="B46" s="467"/>
      <c r="C46" s="1000"/>
      <c r="D46" s="1000"/>
      <c r="E46" s="1000"/>
      <c r="F46" s="1000"/>
      <c r="G46" s="1000"/>
    </row>
    <row r="47" spans="1:8">
      <c r="A47" s="468" t="s">
        <v>141</v>
      </c>
      <c r="B47" s="469" t="s">
        <v>246</v>
      </c>
      <c r="C47" s="1000" t="s">
        <v>277</v>
      </c>
      <c r="D47" s="1000"/>
      <c r="E47" s="1000"/>
      <c r="F47" s="1000"/>
      <c r="G47" s="1000"/>
    </row>
    <row r="48" spans="1:8">
      <c r="A48" s="468" t="s">
        <v>142</v>
      </c>
      <c r="B48" s="470" t="s">
        <v>247</v>
      </c>
      <c r="C48" s="1000" t="s">
        <v>278</v>
      </c>
      <c r="D48" s="1000"/>
      <c r="E48" s="1000"/>
      <c r="F48" s="1000"/>
      <c r="G48" s="1000"/>
    </row>
    <row r="49" spans="1:7">
      <c r="A49" s="40"/>
      <c r="B49" s="39"/>
      <c r="C49" s="1000"/>
      <c r="D49" s="1000"/>
      <c r="E49" s="1000"/>
      <c r="F49" s="1000"/>
      <c r="G49" s="1000"/>
    </row>
    <row r="50" spans="1:7">
      <c r="A50" s="40"/>
      <c r="B50" s="39"/>
      <c r="C50" s="471"/>
      <c r="D50" s="471"/>
      <c r="E50" s="471"/>
      <c r="F50" s="471"/>
      <c r="G50" s="471"/>
    </row>
    <row r="51" spans="1:7">
      <c r="A51" s="472" t="s">
        <v>279</v>
      </c>
      <c r="B51" s="1001" t="s">
        <v>280</v>
      </c>
      <c r="C51" s="1001"/>
      <c r="D51" s="1001"/>
      <c r="E51" s="1001"/>
      <c r="F51" s="1001"/>
      <c r="G51" s="473"/>
    </row>
    <row r="52" spans="1:7">
      <c r="A52" s="474"/>
      <c r="B52" s="45"/>
      <c r="C52" s="45"/>
      <c r="D52" s="45"/>
      <c r="E52" s="45"/>
      <c r="F52" s="45"/>
      <c r="G52" s="45"/>
    </row>
    <row r="60" spans="1:7">
      <c r="B60" t="s">
        <v>248</v>
      </c>
    </row>
    <row r="61" spans="1:7">
      <c r="B61" t="s">
        <v>249</v>
      </c>
    </row>
  </sheetData>
  <customSheetViews>
    <customSheetView guid="{22CC5C8B-E1A0-44D5-9004-AA64A7EE9D42}" state="hidden">
      <selection activeCell="H42" sqref="H42"/>
      <pageMargins left="0.7" right="0.7" top="0.75" bottom="0.75" header="0.3" footer="0.3"/>
    </customSheetView>
    <customSheetView guid="{BF4E98EC-B3A8-42CF-8525-78BE0EF2C154}" state="hidden">
      <selection activeCell="H42" sqref="H42"/>
      <pageMargins left="0.7" right="0.7" top="0.75" bottom="0.75" header="0.3" footer="0.3"/>
    </customSheetView>
    <customSheetView guid="{83920EE0-E8FD-48B1-9AB8-BA60512AB904}" state="hidden">
      <selection activeCell="H42" sqref="H42"/>
      <pageMargins left="0.7" right="0.7" top="0.75" bottom="0.75" header="0.3" footer="0.3"/>
    </customSheetView>
    <customSheetView guid="{A4C17E8F-58CD-4EED-9A5E-AA156D6F7BD9}"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8"/>
  </sheetPr>
  <dimension ref="A1:D112"/>
  <sheetViews>
    <sheetView workbookViewId="0">
      <selection activeCell="A4" sqref="A4"/>
    </sheetView>
  </sheetViews>
  <sheetFormatPr defaultColWidth="9.109375" defaultRowHeight="13.2"/>
  <cols>
    <col min="1" max="1" width="13.33203125" style="578" customWidth="1"/>
    <col min="2" max="2" width="25.33203125" style="578" customWidth="1"/>
    <col min="3" max="16384" width="9.109375" style="578"/>
  </cols>
  <sheetData>
    <row r="1" spans="1:4" s="576" customFormat="1" ht="30" customHeight="1">
      <c r="A1" s="1004">
        <f>'Sch-6 After Discount'!D26</f>
        <v>0</v>
      </c>
      <c r="B1" s="1004"/>
    </row>
    <row r="2" spans="1:4" s="576" customFormat="1" ht="30" customHeight="1">
      <c r="A2" s="577"/>
    </row>
    <row r="3" spans="1:4">
      <c r="A3" s="577"/>
    </row>
    <row r="4" spans="1:4">
      <c r="A4" s="579" t="str">
        <f>IF(OR((A1&gt;9999999999),(A1&lt;0)),"Invalid Entry - More than 1000 crore OR -ve value",IF(A1=0, "Rs. Zero Only ",+CONCATENATE("Rs. ", B11,D11,B10,D10,B9,D9,B8,D8,B7,D7,B6," Only")))</f>
        <v xml:space="preserve">Rs. Zero Only </v>
      </c>
      <c r="B4" s="580"/>
    </row>
    <row r="5" spans="1:4">
      <c r="A5" s="581"/>
      <c r="B5" s="580"/>
    </row>
    <row r="6" spans="1:4">
      <c r="A6" s="582">
        <f>-INT(A1/100)*100+ROUND(A1,0)</f>
        <v>0</v>
      </c>
      <c r="B6" s="580" t="str">
        <f t="shared" ref="B6:B11" si="0">IF(A6=0,"",LOOKUP(A6,$A$13:$A$112,$B$13:$B$112))</f>
        <v/>
      </c>
      <c r="D6" s="583"/>
    </row>
    <row r="7" spans="1:4">
      <c r="A7" s="582">
        <f>-INT(A1/1000)*10+INT(A1/100)</f>
        <v>0</v>
      </c>
      <c r="B7" s="580" t="str">
        <f t="shared" si="0"/>
        <v/>
      </c>
      <c r="D7" s="583" t="str">
        <f>+IF(B7="",""," Hundred ")</f>
        <v/>
      </c>
    </row>
    <row r="8" spans="1:4">
      <c r="A8" s="582">
        <f>-INT(A1/100000)*100+INT(A1/1000)</f>
        <v>0</v>
      </c>
      <c r="B8" s="580" t="str">
        <f t="shared" si="0"/>
        <v/>
      </c>
      <c r="D8" s="583" t="str">
        <f>IF((B8=""),IF(C8="",""," Thousand ")," Thousand ")</f>
        <v/>
      </c>
    </row>
    <row r="9" spans="1:4">
      <c r="A9" s="582">
        <f>-INT(A1/10000000)*100+INT(A1/100000)</f>
        <v>0</v>
      </c>
      <c r="B9" s="580" t="str">
        <f t="shared" si="0"/>
        <v/>
      </c>
      <c r="D9" s="583" t="str">
        <f>IF((B9=""),IF(C9="",""," Lac ")," Lac ")</f>
        <v/>
      </c>
    </row>
    <row r="10" spans="1:4">
      <c r="A10" s="582">
        <f>-INT(A1/1000000000)*100+INT(A1/10000000)</f>
        <v>0</v>
      </c>
      <c r="B10" s="584" t="str">
        <f t="shared" si="0"/>
        <v/>
      </c>
      <c r="D10" s="583" t="str">
        <f>IF((B10=""),IF(C10="",""," Crore ")," Crore ")</f>
        <v/>
      </c>
    </row>
    <row r="11" spans="1:4">
      <c r="A11" s="585">
        <f>-INT(A1/10000000000)*1000+INT(A1/1000000000)</f>
        <v>0</v>
      </c>
      <c r="B11" s="584" t="str">
        <f t="shared" si="0"/>
        <v/>
      </c>
      <c r="D11" s="583" t="str">
        <f>IF((B11=""),IF(C11="",""," Hundred ")," Hundred ")</f>
        <v/>
      </c>
    </row>
    <row r="12" spans="1:4">
      <c r="A12" s="580"/>
      <c r="B12" s="580"/>
    </row>
    <row r="13" spans="1:4">
      <c r="A13" s="586">
        <v>1</v>
      </c>
      <c r="B13" s="587" t="s">
        <v>335</v>
      </c>
    </row>
    <row r="14" spans="1:4">
      <c r="A14" s="586">
        <v>2</v>
      </c>
      <c r="B14" s="587" t="s">
        <v>336</v>
      </c>
    </row>
    <row r="15" spans="1:4">
      <c r="A15" s="586">
        <v>3</v>
      </c>
      <c r="B15" s="587" t="s">
        <v>337</v>
      </c>
    </row>
    <row r="16" spans="1:4">
      <c r="A16" s="586">
        <v>4</v>
      </c>
      <c r="B16" s="587" t="s">
        <v>338</v>
      </c>
    </row>
    <row r="17" spans="1:2">
      <c r="A17" s="586">
        <v>5</v>
      </c>
      <c r="B17" s="587" t="s">
        <v>339</v>
      </c>
    </row>
    <row r="18" spans="1:2">
      <c r="A18" s="586">
        <v>6</v>
      </c>
      <c r="B18" s="587" t="s">
        <v>340</v>
      </c>
    </row>
    <row r="19" spans="1:2">
      <c r="A19" s="586">
        <v>7</v>
      </c>
      <c r="B19" s="587" t="s">
        <v>341</v>
      </c>
    </row>
    <row r="20" spans="1:2">
      <c r="A20" s="586">
        <v>8</v>
      </c>
      <c r="B20" s="587" t="s">
        <v>342</v>
      </c>
    </row>
    <row r="21" spans="1:2">
      <c r="A21" s="586">
        <v>9</v>
      </c>
      <c r="B21" s="587" t="s">
        <v>343</v>
      </c>
    </row>
    <row r="22" spans="1:2">
      <c r="A22" s="586">
        <v>10</v>
      </c>
      <c r="B22" s="587" t="s">
        <v>344</v>
      </c>
    </row>
    <row r="23" spans="1:2">
      <c r="A23" s="586">
        <v>11</v>
      </c>
      <c r="B23" s="587" t="s">
        <v>345</v>
      </c>
    </row>
    <row r="24" spans="1:2">
      <c r="A24" s="586">
        <v>12</v>
      </c>
      <c r="B24" s="587" t="s">
        <v>346</v>
      </c>
    </row>
    <row r="25" spans="1:2">
      <c r="A25" s="586">
        <v>13</v>
      </c>
      <c r="B25" s="587" t="s">
        <v>347</v>
      </c>
    </row>
    <row r="26" spans="1:2">
      <c r="A26" s="586">
        <v>14</v>
      </c>
      <c r="B26" s="587" t="s">
        <v>348</v>
      </c>
    </row>
    <row r="27" spans="1:2">
      <c r="A27" s="586">
        <v>15</v>
      </c>
      <c r="B27" s="587" t="s">
        <v>349</v>
      </c>
    </row>
    <row r="28" spans="1:2">
      <c r="A28" s="586">
        <v>16</v>
      </c>
      <c r="B28" s="587" t="s">
        <v>350</v>
      </c>
    </row>
    <row r="29" spans="1:2">
      <c r="A29" s="586">
        <v>17</v>
      </c>
      <c r="B29" s="587" t="s">
        <v>351</v>
      </c>
    </row>
    <row r="30" spans="1:2">
      <c r="A30" s="586">
        <v>18</v>
      </c>
      <c r="B30" s="587" t="s">
        <v>352</v>
      </c>
    </row>
    <row r="31" spans="1:2">
      <c r="A31" s="586">
        <v>19</v>
      </c>
      <c r="B31" s="587" t="s">
        <v>353</v>
      </c>
    </row>
    <row r="32" spans="1:2">
      <c r="A32" s="586">
        <v>20</v>
      </c>
      <c r="B32" s="587" t="s">
        <v>354</v>
      </c>
    </row>
    <row r="33" spans="1:2">
      <c r="A33" s="586">
        <v>21</v>
      </c>
      <c r="B33" s="587" t="s">
        <v>355</v>
      </c>
    </row>
    <row r="34" spans="1:2">
      <c r="A34" s="586">
        <v>22</v>
      </c>
      <c r="B34" s="587" t="s">
        <v>356</v>
      </c>
    </row>
    <row r="35" spans="1:2">
      <c r="A35" s="586">
        <v>23</v>
      </c>
      <c r="B35" s="587" t="s">
        <v>357</v>
      </c>
    </row>
    <row r="36" spans="1:2">
      <c r="A36" s="586">
        <v>24</v>
      </c>
      <c r="B36" s="587" t="s">
        <v>358</v>
      </c>
    </row>
    <row r="37" spans="1:2">
      <c r="A37" s="586">
        <v>25</v>
      </c>
      <c r="B37" s="587" t="s">
        <v>359</v>
      </c>
    </row>
    <row r="38" spans="1:2">
      <c r="A38" s="586">
        <v>26</v>
      </c>
      <c r="B38" s="587" t="s">
        <v>360</v>
      </c>
    </row>
    <row r="39" spans="1:2">
      <c r="A39" s="586">
        <v>27</v>
      </c>
      <c r="B39" s="587" t="s">
        <v>361</v>
      </c>
    </row>
    <row r="40" spans="1:2">
      <c r="A40" s="586">
        <v>28</v>
      </c>
      <c r="B40" s="587" t="s">
        <v>362</v>
      </c>
    </row>
    <row r="41" spans="1:2">
      <c r="A41" s="586">
        <v>29</v>
      </c>
      <c r="B41" s="587" t="s">
        <v>363</v>
      </c>
    </row>
    <row r="42" spans="1:2">
      <c r="A42" s="586">
        <v>30</v>
      </c>
      <c r="B42" s="587" t="s">
        <v>364</v>
      </c>
    </row>
    <row r="43" spans="1:2">
      <c r="A43" s="586">
        <v>31</v>
      </c>
      <c r="B43" s="587" t="s">
        <v>365</v>
      </c>
    </row>
    <row r="44" spans="1:2">
      <c r="A44" s="586">
        <v>32</v>
      </c>
      <c r="B44" s="587" t="s">
        <v>366</v>
      </c>
    </row>
    <row r="45" spans="1:2">
      <c r="A45" s="586">
        <v>33</v>
      </c>
      <c r="B45" s="587" t="s">
        <v>367</v>
      </c>
    </row>
    <row r="46" spans="1:2">
      <c r="A46" s="586">
        <v>34</v>
      </c>
      <c r="B46" s="587" t="s">
        <v>368</v>
      </c>
    </row>
    <row r="47" spans="1:2">
      <c r="A47" s="586">
        <v>35</v>
      </c>
      <c r="B47" s="587" t="s">
        <v>369</v>
      </c>
    </row>
    <row r="48" spans="1:2">
      <c r="A48" s="586">
        <v>36</v>
      </c>
      <c r="B48" s="587" t="s">
        <v>370</v>
      </c>
    </row>
    <row r="49" spans="1:2">
      <c r="A49" s="586">
        <v>37</v>
      </c>
      <c r="B49" s="587" t="s">
        <v>371</v>
      </c>
    </row>
    <row r="50" spans="1:2">
      <c r="A50" s="586">
        <v>38</v>
      </c>
      <c r="B50" s="587" t="s">
        <v>372</v>
      </c>
    </row>
    <row r="51" spans="1:2">
      <c r="A51" s="586">
        <v>39</v>
      </c>
      <c r="B51" s="587" t="s">
        <v>373</v>
      </c>
    </row>
    <row r="52" spans="1:2">
      <c r="A52" s="586">
        <v>40</v>
      </c>
      <c r="B52" s="587" t="s">
        <v>374</v>
      </c>
    </row>
    <row r="53" spans="1:2">
      <c r="A53" s="586">
        <v>41</v>
      </c>
      <c r="B53" s="587" t="s">
        <v>375</v>
      </c>
    </row>
    <row r="54" spans="1:2">
      <c r="A54" s="586">
        <v>42</v>
      </c>
      <c r="B54" s="587" t="s">
        <v>376</v>
      </c>
    </row>
    <row r="55" spans="1:2">
      <c r="A55" s="586">
        <v>43</v>
      </c>
      <c r="B55" s="587" t="s">
        <v>377</v>
      </c>
    </row>
    <row r="56" spans="1:2">
      <c r="A56" s="586">
        <v>44</v>
      </c>
      <c r="B56" s="587" t="s">
        <v>378</v>
      </c>
    </row>
    <row r="57" spans="1:2">
      <c r="A57" s="586">
        <v>45</v>
      </c>
      <c r="B57" s="587" t="s">
        <v>379</v>
      </c>
    </row>
    <row r="58" spans="1:2">
      <c r="A58" s="586">
        <v>46</v>
      </c>
      <c r="B58" s="587" t="s">
        <v>380</v>
      </c>
    </row>
    <row r="59" spans="1:2">
      <c r="A59" s="586">
        <v>47</v>
      </c>
      <c r="B59" s="587" t="s">
        <v>381</v>
      </c>
    </row>
    <row r="60" spans="1:2">
      <c r="A60" s="586">
        <v>48</v>
      </c>
      <c r="B60" s="587" t="s">
        <v>382</v>
      </c>
    </row>
    <row r="61" spans="1:2">
      <c r="A61" s="586">
        <v>49</v>
      </c>
      <c r="B61" s="587" t="s">
        <v>383</v>
      </c>
    </row>
    <row r="62" spans="1:2">
      <c r="A62" s="586">
        <v>50</v>
      </c>
      <c r="B62" s="587" t="s">
        <v>384</v>
      </c>
    </row>
    <row r="63" spans="1:2">
      <c r="A63" s="586">
        <v>51</v>
      </c>
      <c r="B63" s="587" t="s">
        <v>385</v>
      </c>
    </row>
    <row r="64" spans="1:2">
      <c r="A64" s="586">
        <v>52</v>
      </c>
      <c r="B64" s="587" t="s">
        <v>386</v>
      </c>
    </row>
    <row r="65" spans="1:2">
      <c r="A65" s="586">
        <v>53</v>
      </c>
      <c r="B65" s="587" t="s">
        <v>387</v>
      </c>
    </row>
    <row r="66" spans="1:2">
      <c r="A66" s="586">
        <v>54</v>
      </c>
      <c r="B66" s="587" t="s">
        <v>388</v>
      </c>
    </row>
    <row r="67" spans="1:2">
      <c r="A67" s="586">
        <v>55</v>
      </c>
      <c r="B67" s="587" t="s">
        <v>389</v>
      </c>
    </row>
    <row r="68" spans="1:2">
      <c r="A68" s="586">
        <v>56</v>
      </c>
      <c r="B68" s="587" t="s">
        <v>390</v>
      </c>
    </row>
    <row r="69" spans="1:2">
      <c r="A69" s="586">
        <v>57</v>
      </c>
      <c r="B69" s="587" t="s">
        <v>391</v>
      </c>
    </row>
    <row r="70" spans="1:2">
      <c r="A70" s="586">
        <v>58</v>
      </c>
      <c r="B70" s="587" t="s">
        <v>392</v>
      </c>
    </row>
    <row r="71" spans="1:2">
      <c r="A71" s="586">
        <v>59</v>
      </c>
      <c r="B71" s="587" t="s">
        <v>393</v>
      </c>
    </row>
    <row r="72" spans="1:2">
      <c r="A72" s="586">
        <v>60</v>
      </c>
      <c r="B72" s="587" t="s">
        <v>394</v>
      </c>
    </row>
    <row r="73" spans="1:2">
      <c r="A73" s="586">
        <v>61</v>
      </c>
      <c r="B73" s="587" t="s">
        <v>395</v>
      </c>
    </row>
    <row r="74" spans="1:2">
      <c r="A74" s="586">
        <v>62</v>
      </c>
      <c r="B74" s="587" t="s">
        <v>396</v>
      </c>
    </row>
    <row r="75" spans="1:2">
      <c r="A75" s="586">
        <v>63</v>
      </c>
      <c r="B75" s="587" t="s">
        <v>397</v>
      </c>
    </row>
    <row r="76" spans="1:2">
      <c r="A76" s="586">
        <v>64</v>
      </c>
      <c r="B76" s="587" t="s">
        <v>398</v>
      </c>
    </row>
    <row r="77" spans="1:2">
      <c r="A77" s="586">
        <v>65</v>
      </c>
      <c r="B77" s="587" t="s">
        <v>399</v>
      </c>
    </row>
    <row r="78" spans="1:2">
      <c r="A78" s="586">
        <v>66</v>
      </c>
      <c r="B78" s="587" t="s">
        <v>400</v>
      </c>
    </row>
    <row r="79" spans="1:2">
      <c r="A79" s="586">
        <v>67</v>
      </c>
      <c r="B79" s="587" t="s">
        <v>401</v>
      </c>
    </row>
    <row r="80" spans="1:2">
      <c r="A80" s="586">
        <v>68</v>
      </c>
      <c r="B80" s="587" t="s">
        <v>402</v>
      </c>
    </row>
    <row r="81" spans="1:2">
      <c r="A81" s="586">
        <v>69</v>
      </c>
      <c r="B81" s="587" t="s">
        <v>403</v>
      </c>
    </row>
    <row r="82" spans="1:2">
      <c r="A82" s="586">
        <v>70</v>
      </c>
      <c r="B82" s="587" t="s">
        <v>404</v>
      </c>
    </row>
    <row r="83" spans="1:2">
      <c r="A83" s="586">
        <v>71</v>
      </c>
      <c r="B83" s="587" t="s">
        <v>405</v>
      </c>
    </row>
    <row r="84" spans="1:2">
      <c r="A84" s="586">
        <v>72</v>
      </c>
      <c r="B84" s="587" t="s">
        <v>406</v>
      </c>
    </row>
    <row r="85" spans="1:2">
      <c r="A85" s="586">
        <v>73</v>
      </c>
      <c r="B85" s="587" t="s">
        <v>407</v>
      </c>
    </row>
    <row r="86" spans="1:2">
      <c r="A86" s="586">
        <v>74</v>
      </c>
      <c r="B86" s="587" t="s">
        <v>408</v>
      </c>
    </row>
    <row r="87" spans="1:2">
      <c r="A87" s="586">
        <v>75</v>
      </c>
      <c r="B87" s="587" t="s">
        <v>409</v>
      </c>
    </row>
    <row r="88" spans="1:2">
      <c r="A88" s="586">
        <v>76</v>
      </c>
      <c r="B88" s="587" t="s">
        <v>410</v>
      </c>
    </row>
    <row r="89" spans="1:2">
      <c r="A89" s="586">
        <v>77</v>
      </c>
      <c r="B89" s="587" t="s">
        <v>411</v>
      </c>
    </row>
    <row r="90" spans="1:2">
      <c r="A90" s="586">
        <v>78</v>
      </c>
      <c r="B90" s="587" t="s">
        <v>412</v>
      </c>
    </row>
    <row r="91" spans="1:2">
      <c r="A91" s="586">
        <v>79</v>
      </c>
      <c r="B91" s="587" t="s">
        <v>413</v>
      </c>
    </row>
    <row r="92" spans="1:2">
      <c r="A92" s="586">
        <v>80</v>
      </c>
      <c r="B92" s="587" t="s">
        <v>414</v>
      </c>
    </row>
    <row r="93" spans="1:2">
      <c r="A93" s="586">
        <v>81</v>
      </c>
      <c r="B93" s="587" t="s">
        <v>415</v>
      </c>
    </row>
    <row r="94" spans="1:2">
      <c r="A94" s="586">
        <v>82</v>
      </c>
      <c r="B94" s="587" t="s">
        <v>416</v>
      </c>
    </row>
    <row r="95" spans="1:2">
      <c r="A95" s="586">
        <v>83</v>
      </c>
      <c r="B95" s="587" t="s">
        <v>417</v>
      </c>
    </row>
    <row r="96" spans="1:2">
      <c r="A96" s="586">
        <v>84</v>
      </c>
      <c r="B96" s="587" t="s">
        <v>418</v>
      </c>
    </row>
    <row r="97" spans="1:2">
      <c r="A97" s="586">
        <v>85</v>
      </c>
      <c r="B97" s="587" t="s">
        <v>419</v>
      </c>
    </row>
    <row r="98" spans="1:2">
      <c r="A98" s="586">
        <v>86</v>
      </c>
      <c r="B98" s="587" t="s">
        <v>420</v>
      </c>
    </row>
    <row r="99" spans="1:2">
      <c r="A99" s="586">
        <v>87</v>
      </c>
      <c r="B99" s="587" t="s">
        <v>421</v>
      </c>
    </row>
    <row r="100" spans="1:2">
      <c r="A100" s="586">
        <v>88</v>
      </c>
      <c r="B100" s="587" t="s">
        <v>422</v>
      </c>
    </row>
    <row r="101" spans="1:2">
      <c r="A101" s="586">
        <v>89</v>
      </c>
      <c r="B101" s="587" t="s">
        <v>423</v>
      </c>
    </row>
    <row r="102" spans="1:2">
      <c r="A102" s="586">
        <v>90</v>
      </c>
      <c r="B102" s="587" t="s">
        <v>424</v>
      </c>
    </row>
    <row r="103" spans="1:2">
      <c r="A103" s="586">
        <v>91</v>
      </c>
      <c r="B103" s="587" t="s">
        <v>425</v>
      </c>
    </row>
    <row r="104" spans="1:2">
      <c r="A104" s="586">
        <v>92</v>
      </c>
      <c r="B104" s="587" t="s">
        <v>426</v>
      </c>
    </row>
    <row r="105" spans="1:2">
      <c r="A105" s="586">
        <v>93</v>
      </c>
      <c r="B105" s="587" t="s">
        <v>427</v>
      </c>
    </row>
    <row r="106" spans="1:2">
      <c r="A106" s="586">
        <v>94</v>
      </c>
      <c r="B106" s="587" t="s">
        <v>428</v>
      </c>
    </row>
    <row r="107" spans="1:2">
      <c r="A107" s="586">
        <v>95</v>
      </c>
      <c r="B107" s="587" t="s">
        <v>429</v>
      </c>
    </row>
    <row r="108" spans="1:2">
      <c r="A108" s="586">
        <v>96</v>
      </c>
      <c r="B108" s="587" t="s">
        <v>430</v>
      </c>
    </row>
    <row r="109" spans="1:2">
      <c r="A109" s="586">
        <v>97</v>
      </c>
      <c r="B109" s="587" t="s">
        <v>431</v>
      </c>
    </row>
    <row r="110" spans="1:2">
      <c r="A110" s="586">
        <v>98</v>
      </c>
      <c r="B110" s="587" t="s">
        <v>432</v>
      </c>
    </row>
    <row r="111" spans="1:2">
      <c r="A111" s="586">
        <v>99</v>
      </c>
      <c r="B111" s="587" t="s">
        <v>433</v>
      </c>
    </row>
    <row r="112" spans="1:2">
      <c r="A112" s="586">
        <v>100</v>
      </c>
      <c r="B112" s="587" t="s">
        <v>434</v>
      </c>
    </row>
  </sheetData>
  <sheetProtection selectLockedCells="1" selectUnlockedCells="1"/>
  <customSheetViews>
    <customSheetView guid="{22CC5C8B-E1A0-44D5-9004-AA64A7EE9D42}" state="hidden">
      <selection activeCell="A4" sqref="A4"/>
      <pageMargins left="0.75" right="0.75" top="1" bottom="1" header="0.5" footer="0.5"/>
      <pageSetup orientation="portrait" r:id="rId1"/>
      <headerFooter alignWithMargins="0"/>
    </customSheetView>
    <customSheetView guid="{BF4E98EC-B3A8-42CF-8525-78BE0EF2C154}" state="hidden">
      <selection activeCell="A4" sqref="A4"/>
      <pageMargins left="0.75" right="0.75" top="1" bottom="1" header="0.5" footer="0.5"/>
      <pageSetup orientation="portrait" r:id="rId2"/>
      <headerFooter alignWithMargins="0"/>
    </customSheetView>
    <customSheetView guid="{83920EE0-E8FD-48B1-9AB8-BA60512AB904}" state="hidden">
      <selection activeCell="A4" sqref="A4"/>
      <pageMargins left="0.75" right="0.75" top="1" bottom="1" header="0.5" footer="0.5"/>
      <pageSetup orientation="portrait" r:id="rId3"/>
      <headerFooter alignWithMargins="0"/>
    </customSheetView>
    <customSheetView guid="{A4C17E8F-58CD-4EED-9A5E-AA156D6F7BD9}" state="hidden">
      <selection activeCell="A4" sqref="A4"/>
      <pageMargins left="0.75" right="0.75" top="1" bottom="1" header="0.5" footer="0.5"/>
      <pageSetup orientation="portrait" r:id="rId4"/>
      <headerFooter alignWithMargins="0"/>
    </customSheetView>
  </customSheetViews>
  <mergeCells count="1">
    <mergeCell ref="A1:B1"/>
  </mergeCells>
  <pageMargins left="0.75" right="0.75" top="1" bottom="1" header="0.5" footer="0.5"/>
  <pageSetup orientation="portrait" r:id="rId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24</vt:i4>
      </vt:variant>
    </vt:vector>
  </HeadingPairs>
  <TitlesOfParts>
    <vt:vector size="44"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Sch-7</vt:lpstr>
      <vt:lpstr>Discount</vt:lpstr>
      <vt:lpstr>Octroi</vt:lpstr>
      <vt:lpstr>Entry Tax</vt:lpstr>
      <vt:lpstr>Other Taxes &amp; Duties</vt:lpstr>
      <vt:lpstr>Bid Form 2nd Envelope</vt:lpstr>
      <vt:lpstr>Contracts-Template</vt:lpstr>
      <vt:lpstr>N to W</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Kapil Mandil {कपिल मंडिल}</cp:lastModifiedBy>
  <cp:lastPrinted>2020-02-10T05:33:17Z</cp:lastPrinted>
  <dcterms:created xsi:type="dcterms:W3CDTF">2014-08-12T11:34:40Z</dcterms:created>
  <dcterms:modified xsi:type="dcterms:W3CDTF">2020-02-27T08:59:24Z</dcterms:modified>
</cp:coreProperties>
</file>